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MITE\Ingeniería\Campaña 2015\MIMO Analyzer 2015\Standardization 2015\3GPP\EMITE contributions 3GPP 2015\R4-157129 - Inter-lab outliers campaign\"/>
    </mc:Choice>
  </mc:AlternateContent>
  <bookViews>
    <workbookView xWindow="0" yWindow="0" windowWidth="20490" windowHeight="7155" tabRatio="770" firstSheet="2" activeTab="11"/>
  </bookViews>
  <sheets>
    <sheet name="Cover" sheetId="12" r:id="rId1"/>
    <sheet name="Harmonization Summary" sheetId="38" r:id="rId2"/>
    <sheet name="Orientation Survey" sheetId="43" r:id="rId3"/>
    <sheet name="MPAC ADTF" sheetId="19" r:id="rId4"/>
    <sheet name="RC+CE ADTF" sheetId="20" r:id="rId5"/>
    <sheet name="RC" sheetId="3" r:id="rId6"/>
    <sheet name="RC+CE" sheetId="4" r:id="rId7"/>
    <sheet name="MPAC" sheetId="2" r:id="rId8"/>
    <sheet name="RTS" sheetId="5" r:id="rId9"/>
    <sheet name="Opt.A" sheetId="14" r:id="rId10"/>
    <sheet name="Opt.B" sheetId="30" r:id="rId11"/>
    <sheet name="Opt.C-UMi" sheetId="31" r:id="rId12"/>
    <sheet name="Opt.C-UMa" sheetId="51" r:id="rId13"/>
    <sheet name="Summary" sheetId="52" r:id="rId14"/>
    <sheet name="Opt.D" sheetId="34" r:id="rId15"/>
    <sheet name="Opt.E" sheetId="33" r:id="rId16"/>
    <sheet name="Opt.F" sheetId="36" r:id="rId17"/>
    <sheet name="Opt.G (8 pos)" sheetId="42" r:id="rId18"/>
    <sheet name="Opt.G (7 pos)" sheetId="47" r:id="rId19"/>
    <sheet name="Opt.G (6 pos)" sheetId="45" r:id="rId20"/>
    <sheet name="Opt.G (5 pos)" sheetId="48" r:id="rId21"/>
    <sheet name="Opt.G (4 pos)" sheetId="49" r:id="rId22"/>
    <sheet name="Opt.G (3 pos)" sheetId="50" r:id="rId23"/>
  </sheets>
  <externalReferences>
    <externalReference r:id="rId24"/>
    <externalReference r:id="rId25"/>
  </externalReferenc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4" i="51" l="1"/>
  <c r="J44" i="51"/>
  <c r="L44" i="51"/>
  <c r="I41" i="51"/>
  <c r="L41" i="51"/>
  <c r="N44" i="51"/>
  <c r="H44" i="51"/>
  <c r="K44" i="51"/>
  <c r="H41" i="51"/>
  <c r="K41" i="51"/>
  <c r="M44" i="51"/>
  <c r="E44" i="51"/>
  <c r="G44" i="51"/>
  <c r="I43" i="51"/>
  <c r="J43" i="51"/>
  <c r="L43" i="51"/>
  <c r="N43" i="51"/>
  <c r="H43" i="51"/>
  <c r="K43" i="51"/>
  <c r="M43" i="51"/>
  <c r="E43" i="51"/>
  <c r="G43" i="51"/>
  <c r="I42" i="51"/>
  <c r="J42" i="51"/>
  <c r="L42" i="51"/>
  <c r="N42" i="51"/>
  <c r="H42" i="51"/>
  <c r="K42" i="51"/>
  <c r="M42" i="51"/>
  <c r="E42" i="51"/>
  <c r="G42" i="51"/>
  <c r="E41" i="51"/>
  <c r="G41" i="51"/>
  <c r="I40" i="51"/>
  <c r="J40" i="51"/>
  <c r="L40" i="51"/>
  <c r="I37" i="51"/>
  <c r="L37" i="51"/>
  <c r="N40" i="51"/>
  <c r="H40" i="51"/>
  <c r="K40" i="51"/>
  <c r="H37" i="51"/>
  <c r="K37" i="51"/>
  <c r="M40" i="51"/>
  <c r="E40" i="51"/>
  <c r="G40" i="51"/>
  <c r="I39" i="51"/>
  <c r="J39" i="51"/>
  <c r="L39" i="51"/>
  <c r="N39" i="51"/>
  <c r="H39" i="51"/>
  <c r="K39" i="51"/>
  <c r="M39" i="51"/>
  <c r="E39" i="51"/>
  <c r="G39" i="51"/>
  <c r="I38" i="51"/>
  <c r="J38" i="51"/>
  <c r="L38" i="51"/>
  <c r="N38" i="51"/>
  <c r="H38" i="51"/>
  <c r="K38" i="51"/>
  <c r="M38" i="51"/>
  <c r="E38" i="51"/>
  <c r="G38" i="51"/>
  <c r="E37" i="51"/>
  <c r="G37" i="51"/>
  <c r="I31" i="51"/>
  <c r="J31" i="51"/>
  <c r="L31" i="51"/>
  <c r="I28" i="51"/>
  <c r="L28" i="51"/>
  <c r="N31" i="51"/>
  <c r="H31" i="51"/>
  <c r="K31" i="51"/>
  <c r="H28" i="51"/>
  <c r="K28" i="51"/>
  <c r="M31" i="51"/>
  <c r="E31" i="51"/>
  <c r="G31" i="51"/>
  <c r="I30" i="51"/>
  <c r="J30" i="51"/>
  <c r="L30" i="51"/>
  <c r="N30" i="51"/>
  <c r="H30" i="51"/>
  <c r="K30" i="51"/>
  <c r="M30" i="51"/>
  <c r="E30" i="51"/>
  <c r="G30" i="51"/>
  <c r="I29" i="51"/>
  <c r="J29" i="51"/>
  <c r="L29" i="51"/>
  <c r="N29" i="51"/>
  <c r="H29" i="51"/>
  <c r="K29" i="51"/>
  <c r="M29" i="51"/>
  <c r="E29" i="51"/>
  <c r="G29" i="51"/>
  <c r="E28" i="51"/>
  <c r="G28" i="51"/>
  <c r="I27" i="51"/>
  <c r="J27" i="51"/>
  <c r="L27" i="51"/>
  <c r="I21" i="51"/>
  <c r="L21" i="51"/>
  <c r="N27" i="51"/>
  <c r="H27" i="51"/>
  <c r="K27" i="51"/>
  <c r="H21" i="51"/>
  <c r="K21" i="51"/>
  <c r="M27" i="51"/>
  <c r="E27" i="51"/>
  <c r="G27" i="51"/>
  <c r="I26" i="51"/>
  <c r="J26" i="51"/>
  <c r="L26" i="51"/>
  <c r="N26" i="51"/>
  <c r="H26" i="51"/>
  <c r="K26" i="51"/>
  <c r="M26" i="51"/>
  <c r="E26" i="51"/>
  <c r="G26" i="51"/>
  <c r="I25" i="51"/>
  <c r="J25" i="51"/>
  <c r="L25" i="51"/>
  <c r="I22" i="51"/>
  <c r="L22" i="51"/>
  <c r="N25" i="51"/>
  <c r="H25" i="51"/>
  <c r="K25" i="51"/>
  <c r="H22" i="51"/>
  <c r="K22" i="51"/>
  <c r="M25" i="51"/>
  <c r="E25" i="51"/>
  <c r="G25" i="51"/>
  <c r="I24" i="51"/>
  <c r="J24" i="51"/>
  <c r="L24" i="51"/>
  <c r="N24" i="51"/>
  <c r="H24" i="51"/>
  <c r="K24" i="51"/>
  <c r="M24" i="51"/>
  <c r="E24" i="51"/>
  <c r="G24" i="51"/>
  <c r="I23" i="51"/>
  <c r="J23" i="51"/>
  <c r="L23" i="51"/>
  <c r="N23" i="51"/>
  <c r="H23" i="51"/>
  <c r="K23" i="51"/>
  <c r="M23" i="51"/>
  <c r="E23" i="51"/>
  <c r="G23" i="51"/>
  <c r="E22" i="51"/>
  <c r="G22" i="51"/>
  <c r="E21" i="51"/>
  <c r="G21" i="51"/>
  <c r="A10" i="51"/>
  <c r="D8" i="51"/>
  <c r="E8" i="51"/>
  <c r="F8" i="51"/>
  <c r="D7" i="51"/>
  <c r="E7" i="51"/>
  <c r="F7" i="51"/>
  <c r="I4" i="51"/>
  <c r="L4" i="51"/>
  <c r="P4" i="51"/>
  <c r="H4" i="51"/>
  <c r="K4" i="51"/>
  <c r="O4" i="51"/>
  <c r="F4" i="51"/>
  <c r="N4" i="51"/>
  <c r="E4" i="51"/>
  <c r="M4" i="51"/>
  <c r="I3" i="51"/>
  <c r="L3" i="51"/>
  <c r="P3" i="51"/>
  <c r="H3" i="51"/>
  <c r="K3" i="51"/>
  <c r="O3" i="51"/>
  <c r="F3" i="51"/>
  <c r="N3" i="51"/>
  <c r="E3" i="51"/>
  <c r="M3" i="51"/>
  <c r="I23" i="31"/>
  <c r="J23" i="31"/>
  <c r="L23" i="31"/>
  <c r="I22" i="31"/>
  <c r="L22" i="31"/>
  <c r="N23" i="31"/>
  <c r="I24" i="31"/>
  <c r="J24" i="31"/>
  <c r="L24" i="31"/>
  <c r="I21" i="31"/>
  <c r="L21" i="31"/>
  <c r="N24" i="31"/>
  <c r="I29" i="31"/>
  <c r="J29" i="31"/>
  <c r="L29" i="31"/>
  <c r="I28" i="31"/>
  <c r="L28" i="31"/>
  <c r="N29" i="31"/>
  <c r="E3" i="31"/>
  <c r="H23" i="31"/>
  <c r="K23" i="31"/>
  <c r="H22" i="31"/>
  <c r="K22" i="31"/>
  <c r="M23" i="31"/>
  <c r="H24" i="31"/>
  <c r="K24" i="31"/>
  <c r="H21" i="31"/>
  <c r="K21" i="31"/>
  <c r="M24" i="31"/>
  <c r="H29" i="31"/>
  <c r="K29" i="31"/>
  <c r="H28" i="31"/>
  <c r="K28" i="31"/>
  <c r="M29" i="31"/>
  <c r="F3" i="31"/>
  <c r="I25" i="31"/>
  <c r="J25" i="31"/>
  <c r="L25" i="31"/>
  <c r="N25" i="31"/>
  <c r="I26" i="31"/>
  <c r="J26" i="31"/>
  <c r="L26" i="31"/>
  <c r="N26" i="31"/>
  <c r="I30" i="31"/>
  <c r="J30" i="31"/>
  <c r="L30" i="31"/>
  <c r="N30" i="31"/>
  <c r="H3" i="31"/>
  <c r="H25" i="31"/>
  <c r="K25" i="31"/>
  <c r="M25" i="31"/>
  <c r="H26" i="31"/>
  <c r="K26" i="31"/>
  <c r="M26" i="31"/>
  <c r="H30" i="31"/>
  <c r="K30" i="31"/>
  <c r="M30" i="31"/>
  <c r="I3" i="31"/>
  <c r="I27" i="31"/>
  <c r="J27" i="31"/>
  <c r="L27" i="31"/>
  <c r="N27" i="31"/>
  <c r="I31" i="31"/>
  <c r="J31" i="31"/>
  <c r="L31" i="31"/>
  <c r="N31" i="31"/>
  <c r="K3" i="31"/>
  <c r="H27" i="31"/>
  <c r="K27" i="31"/>
  <c r="M27" i="31"/>
  <c r="H31" i="31"/>
  <c r="K31" i="31"/>
  <c r="M31" i="31"/>
  <c r="L3" i="31"/>
  <c r="M3" i="31"/>
  <c r="N3" i="31"/>
  <c r="O3" i="31"/>
  <c r="P3" i="31"/>
  <c r="I38" i="31"/>
  <c r="J38" i="31"/>
  <c r="L38" i="31"/>
  <c r="I37" i="31"/>
  <c r="L37" i="31"/>
  <c r="N38" i="31"/>
  <c r="I42" i="31"/>
  <c r="J42" i="31"/>
  <c r="L42" i="31"/>
  <c r="I41" i="31"/>
  <c r="L41" i="31"/>
  <c r="N42" i="31"/>
  <c r="E4" i="31"/>
  <c r="H38" i="31"/>
  <c r="K38" i="31"/>
  <c r="H37" i="31"/>
  <c r="K37" i="31"/>
  <c r="M38" i="31"/>
  <c r="H42" i="31"/>
  <c r="K42" i="31"/>
  <c r="H41" i="31"/>
  <c r="K41" i="31"/>
  <c r="M42" i="31"/>
  <c r="F4" i="31"/>
  <c r="I39" i="31"/>
  <c r="J39" i="31"/>
  <c r="L39" i="31"/>
  <c r="N39" i="31"/>
  <c r="I43" i="31"/>
  <c r="J43" i="31"/>
  <c r="L43" i="31"/>
  <c r="N43" i="31"/>
  <c r="H4" i="31"/>
  <c r="H39" i="31"/>
  <c r="K39" i="31"/>
  <c r="M39" i="31"/>
  <c r="H43" i="31"/>
  <c r="K43" i="31"/>
  <c r="M43" i="31"/>
  <c r="I4" i="31"/>
  <c r="I40" i="31"/>
  <c r="J40" i="31"/>
  <c r="L40" i="31"/>
  <c r="N40" i="31"/>
  <c r="I44" i="31"/>
  <c r="J44" i="31"/>
  <c r="L44" i="31"/>
  <c r="N44" i="31"/>
  <c r="K4" i="31"/>
  <c r="H40" i="31"/>
  <c r="K40" i="31"/>
  <c r="M40" i="31"/>
  <c r="H44" i="31"/>
  <c r="K44" i="31"/>
  <c r="M44" i="31"/>
  <c r="L4" i="31"/>
  <c r="M4" i="31"/>
  <c r="N4" i="31"/>
  <c r="O4" i="31"/>
  <c r="P4" i="31"/>
  <c r="D7" i="31"/>
  <c r="E7" i="31"/>
  <c r="F7" i="31"/>
  <c r="D8" i="31"/>
  <c r="E8" i="31"/>
  <c r="F8" i="31"/>
  <c r="A10" i="31"/>
  <c r="E21" i="31"/>
  <c r="G21" i="31"/>
  <c r="E22" i="31"/>
  <c r="G22" i="31"/>
  <c r="E23" i="31"/>
  <c r="G23" i="31"/>
  <c r="E24" i="31"/>
  <c r="G24" i="31"/>
  <c r="E25" i="31"/>
  <c r="G25" i="31"/>
  <c r="E26" i="31"/>
  <c r="G26" i="31"/>
  <c r="E27" i="31"/>
  <c r="G27" i="31"/>
  <c r="E28" i="31"/>
  <c r="G28" i="31"/>
  <c r="E29" i="31"/>
  <c r="G29" i="31"/>
  <c r="E30" i="31"/>
  <c r="G30" i="31"/>
  <c r="E31" i="31"/>
  <c r="G31" i="31"/>
  <c r="E37" i="31"/>
  <c r="G37" i="31"/>
  <c r="E38" i="31"/>
  <c r="G38" i="31"/>
  <c r="E39" i="31"/>
  <c r="G39" i="31"/>
  <c r="E40" i="31"/>
  <c r="G40" i="31"/>
  <c r="E41" i="31"/>
  <c r="G41" i="31"/>
  <c r="E42" i="31"/>
  <c r="G42" i="31"/>
  <c r="E43" i="31"/>
  <c r="G43" i="31"/>
  <c r="E44" i="31"/>
  <c r="G44" i="31"/>
  <c r="I256" i="2"/>
  <c r="H256" i="2"/>
  <c r="G256" i="2"/>
  <c r="F256" i="2"/>
  <c r="D252" i="2"/>
  <c r="D253" i="2"/>
  <c r="D254" i="2"/>
  <c r="D255" i="2"/>
  <c r="D256" i="2"/>
  <c r="C252" i="2"/>
  <c r="C253" i="2"/>
  <c r="C254" i="2"/>
  <c r="C255" i="2"/>
  <c r="C256" i="2"/>
  <c r="B252" i="2"/>
  <c r="B253" i="2"/>
  <c r="B254" i="2"/>
  <c r="B255" i="2"/>
  <c r="B256" i="2"/>
  <c r="A252" i="2"/>
  <c r="A253" i="2"/>
  <c r="A254" i="2"/>
  <c r="A255" i="2"/>
  <c r="A256" i="2"/>
  <c r="I255" i="2"/>
  <c r="H255" i="2"/>
  <c r="G255" i="2"/>
  <c r="F255" i="2"/>
  <c r="I254" i="2"/>
  <c r="H254" i="2"/>
  <c r="G254" i="2"/>
  <c r="F254" i="2"/>
  <c r="I253" i="2"/>
  <c r="H253" i="2"/>
  <c r="G253" i="2"/>
  <c r="F253" i="2"/>
  <c r="I252" i="2"/>
  <c r="H252" i="2"/>
  <c r="G252" i="2"/>
  <c r="F252" i="2"/>
  <c r="I251" i="2"/>
  <c r="H251" i="2"/>
  <c r="G251" i="2"/>
  <c r="F251" i="2"/>
  <c r="I250" i="2"/>
  <c r="H250" i="2"/>
  <c r="G250" i="2"/>
  <c r="F250" i="2"/>
  <c r="I249" i="2"/>
  <c r="H249" i="2"/>
  <c r="G249" i="2"/>
  <c r="F249" i="2"/>
  <c r="I239" i="2"/>
  <c r="H239" i="2"/>
  <c r="G239" i="2"/>
  <c r="F239" i="2"/>
  <c r="D235" i="2"/>
  <c r="D236" i="2"/>
  <c r="D237" i="2"/>
  <c r="D238" i="2"/>
  <c r="D239" i="2"/>
  <c r="C235" i="2"/>
  <c r="C236" i="2"/>
  <c r="C237" i="2"/>
  <c r="C238" i="2"/>
  <c r="C239" i="2"/>
  <c r="B235" i="2"/>
  <c r="B236" i="2"/>
  <c r="B237" i="2"/>
  <c r="B238" i="2"/>
  <c r="B239" i="2"/>
  <c r="A235" i="2"/>
  <c r="A236" i="2"/>
  <c r="A237" i="2"/>
  <c r="A238" i="2"/>
  <c r="A239" i="2"/>
  <c r="I238" i="2"/>
  <c r="H238" i="2"/>
  <c r="G238" i="2"/>
  <c r="F238" i="2"/>
  <c r="I237" i="2"/>
  <c r="H237" i="2"/>
  <c r="G237" i="2"/>
  <c r="F237" i="2"/>
  <c r="I236" i="2"/>
  <c r="H236" i="2"/>
  <c r="G236" i="2"/>
  <c r="F236" i="2"/>
  <c r="I235" i="2"/>
  <c r="H235" i="2"/>
  <c r="G235" i="2"/>
  <c r="F235" i="2"/>
  <c r="I234" i="2"/>
  <c r="H234" i="2"/>
  <c r="G234" i="2"/>
  <c r="F234" i="2"/>
  <c r="I233" i="2"/>
  <c r="H233" i="2"/>
  <c r="G233" i="2"/>
  <c r="F233" i="2"/>
  <c r="I232" i="2"/>
  <c r="H232" i="2"/>
  <c r="G232" i="2"/>
  <c r="F232" i="2"/>
  <c r="I222" i="2"/>
  <c r="H222" i="2"/>
  <c r="G222" i="2"/>
  <c r="F222" i="2"/>
  <c r="D218" i="2"/>
  <c r="D219" i="2"/>
  <c r="D220" i="2"/>
  <c r="D221" i="2"/>
  <c r="D222" i="2"/>
  <c r="C218" i="2"/>
  <c r="C219" i="2"/>
  <c r="C220" i="2"/>
  <c r="C221" i="2"/>
  <c r="C222" i="2"/>
  <c r="B218" i="2"/>
  <c r="B219" i="2"/>
  <c r="B220" i="2"/>
  <c r="B221" i="2"/>
  <c r="B222" i="2"/>
  <c r="A218" i="2"/>
  <c r="A219" i="2"/>
  <c r="A220" i="2"/>
  <c r="A221" i="2"/>
  <c r="A222" i="2"/>
  <c r="I221" i="2"/>
  <c r="H221" i="2"/>
  <c r="G221" i="2"/>
  <c r="F221" i="2"/>
  <c r="I220" i="2"/>
  <c r="H220" i="2"/>
  <c r="G220" i="2"/>
  <c r="F220" i="2"/>
  <c r="I219" i="2"/>
  <c r="H219" i="2"/>
  <c r="G219" i="2"/>
  <c r="F219" i="2"/>
  <c r="I218" i="2"/>
  <c r="H218" i="2"/>
  <c r="G218" i="2"/>
  <c r="F218" i="2"/>
  <c r="I217" i="2"/>
  <c r="H217" i="2"/>
  <c r="G217" i="2"/>
  <c r="F217" i="2"/>
  <c r="I216" i="2"/>
  <c r="H216" i="2"/>
  <c r="G216" i="2"/>
  <c r="F216" i="2"/>
  <c r="I215" i="2"/>
  <c r="H215" i="2"/>
  <c r="G215" i="2"/>
  <c r="F215" i="2"/>
  <c r="I205" i="2"/>
  <c r="H205" i="2"/>
  <c r="G205" i="2"/>
  <c r="F205" i="2"/>
  <c r="D201" i="2"/>
  <c r="D202" i="2"/>
  <c r="D203" i="2"/>
  <c r="D204" i="2"/>
  <c r="D205" i="2"/>
  <c r="C201" i="2"/>
  <c r="C202" i="2"/>
  <c r="C203" i="2"/>
  <c r="C204" i="2"/>
  <c r="C205" i="2"/>
  <c r="B201" i="2"/>
  <c r="B202" i="2"/>
  <c r="B203" i="2"/>
  <c r="B204" i="2"/>
  <c r="B205" i="2"/>
  <c r="A201" i="2"/>
  <c r="A202" i="2"/>
  <c r="A203" i="2"/>
  <c r="A204" i="2"/>
  <c r="A205" i="2"/>
  <c r="I204" i="2"/>
  <c r="H204" i="2"/>
  <c r="G204" i="2"/>
  <c r="F204" i="2"/>
  <c r="I203" i="2"/>
  <c r="H203" i="2"/>
  <c r="G203" i="2"/>
  <c r="F203" i="2"/>
  <c r="I202" i="2"/>
  <c r="H202" i="2"/>
  <c r="G202" i="2"/>
  <c r="F202" i="2"/>
  <c r="I201" i="2"/>
  <c r="H201" i="2"/>
  <c r="G201" i="2"/>
  <c r="F201" i="2"/>
  <c r="I200" i="2"/>
  <c r="H200" i="2"/>
  <c r="G200" i="2"/>
  <c r="F200" i="2"/>
  <c r="I199" i="2"/>
  <c r="H199" i="2"/>
  <c r="G199" i="2"/>
  <c r="F199" i="2"/>
  <c r="I198" i="2"/>
  <c r="H198" i="2"/>
  <c r="G198" i="2"/>
  <c r="F198" i="2"/>
  <c r="I188" i="2"/>
  <c r="H188" i="2"/>
  <c r="G188" i="2"/>
  <c r="F188" i="2"/>
  <c r="D184" i="2"/>
  <c r="D185" i="2"/>
  <c r="D186" i="2"/>
  <c r="D187" i="2"/>
  <c r="D188" i="2"/>
  <c r="C184" i="2"/>
  <c r="C185" i="2"/>
  <c r="C186" i="2"/>
  <c r="C187" i="2"/>
  <c r="C188" i="2"/>
  <c r="B184" i="2"/>
  <c r="B185" i="2"/>
  <c r="B186" i="2"/>
  <c r="B187" i="2"/>
  <c r="B188" i="2"/>
  <c r="A184" i="2"/>
  <c r="A185" i="2"/>
  <c r="A186" i="2"/>
  <c r="A187" i="2"/>
  <c r="A188" i="2"/>
  <c r="I187" i="2"/>
  <c r="H187" i="2"/>
  <c r="G187" i="2"/>
  <c r="F187" i="2"/>
  <c r="I186" i="2"/>
  <c r="H186" i="2"/>
  <c r="G186" i="2"/>
  <c r="F186" i="2"/>
  <c r="I185" i="2"/>
  <c r="H185" i="2"/>
  <c r="G185" i="2"/>
  <c r="F185" i="2"/>
  <c r="I184" i="2"/>
  <c r="H184" i="2"/>
  <c r="G184" i="2"/>
  <c r="F184" i="2"/>
  <c r="I183" i="2"/>
  <c r="H183" i="2"/>
  <c r="G183" i="2"/>
  <c r="F183" i="2"/>
  <c r="I182" i="2"/>
  <c r="H182" i="2"/>
  <c r="G182" i="2"/>
  <c r="F182" i="2"/>
  <c r="I181" i="2"/>
  <c r="H181" i="2"/>
  <c r="G181" i="2"/>
  <c r="F181" i="2"/>
  <c r="I171" i="2"/>
  <c r="H171" i="2"/>
  <c r="G171" i="2"/>
  <c r="F171" i="2"/>
  <c r="D167" i="2"/>
  <c r="D168" i="2"/>
  <c r="D169" i="2"/>
  <c r="D170" i="2"/>
  <c r="D171" i="2"/>
  <c r="C167" i="2"/>
  <c r="C168" i="2"/>
  <c r="C169" i="2"/>
  <c r="C170" i="2"/>
  <c r="C171" i="2"/>
  <c r="B167" i="2"/>
  <c r="B168" i="2"/>
  <c r="B169" i="2"/>
  <c r="B170" i="2"/>
  <c r="B171" i="2"/>
  <c r="A167" i="2"/>
  <c r="A168" i="2"/>
  <c r="A169" i="2"/>
  <c r="A170" i="2"/>
  <c r="A171" i="2"/>
  <c r="I170" i="2"/>
  <c r="H170" i="2"/>
  <c r="G170" i="2"/>
  <c r="F170" i="2"/>
  <c r="I169" i="2"/>
  <c r="H169" i="2"/>
  <c r="G169" i="2"/>
  <c r="F169" i="2"/>
  <c r="I168" i="2"/>
  <c r="H168" i="2"/>
  <c r="G168" i="2"/>
  <c r="F168" i="2"/>
  <c r="I167" i="2"/>
  <c r="H167" i="2"/>
  <c r="G167" i="2"/>
  <c r="F167" i="2"/>
  <c r="I166" i="2"/>
  <c r="H166" i="2"/>
  <c r="G166" i="2"/>
  <c r="F166" i="2"/>
  <c r="I165" i="2"/>
  <c r="H165" i="2"/>
  <c r="G165" i="2"/>
  <c r="F165" i="2"/>
  <c r="I164" i="2"/>
  <c r="H164" i="2"/>
  <c r="G164" i="2"/>
  <c r="F164" i="2"/>
  <c r="I154" i="2"/>
  <c r="H154" i="2"/>
  <c r="G154" i="2"/>
  <c r="F154" i="2"/>
  <c r="D150" i="2"/>
  <c r="D151" i="2"/>
  <c r="D152" i="2"/>
  <c r="D153" i="2"/>
  <c r="D154" i="2"/>
  <c r="C150" i="2"/>
  <c r="C151" i="2"/>
  <c r="C152" i="2"/>
  <c r="C153" i="2"/>
  <c r="C154" i="2"/>
  <c r="B150" i="2"/>
  <c r="B151" i="2"/>
  <c r="B152" i="2"/>
  <c r="B153" i="2"/>
  <c r="B154" i="2"/>
  <c r="A150" i="2"/>
  <c r="A151" i="2"/>
  <c r="A152" i="2"/>
  <c r="A153" i="2"/>
  <c r="A154" i="2"/>
  <c r="I153" i="2"/>
  <c r="H153" i="2"/>
  <c r="G153" i="2"/>
  <c r="F153" i="2"/>
  <c r="I152" i="2"/>
  <c r="H152" i="2"/>
  <c r="G152" i="2"/>
  <c r="F152" i="2"/>
  <c r="I151" i="2"/>
  <c r="H151" i="2"/>
  <c r="G151" i="2"/>
  <c r="F151" i="2"/>
  <c r="I150" i="2"/>
  <c r="H150" i="2"/>
  <c r="G150" i="2"/>
  <c r="F150" i="2"/>
  <c r="I149" i="2"/>
  <c r="H149" i="2"/>
  <c r="G149" i="2"/>
  <c r="F149" i="2"/>
  <c r="I148" i="2"/>
  <c r="H148" i="2"/>
  <c r="G148" i="2"/>
  <c r="F148" i="2"/>
  <c r="I147" i="2"/>
  <c r="H147" i="2"/>
  <c r="G147" i="2"/>
  <c r="F147" i="2"/>
  <c r="I137" i="2"/>
  <c r="H137" i="2"/>
  <c r="G137" i="2"/>
  <c r="F137" i="2"/>
  <c r="D133" i="2"/>
  <c r="D134" i="2"/>
  <c r="D135" i="2"/>
  <c r="D136" i="2"/>
  <c r="D137" i="2"/>
  <c r="C133" i="2"/>
  <c r="C134" i="2"/>
  <c r="C135" i="2"/>
  <c r="C136" i="2"/>
  <c r="C137" i="2"/>
  <c r="B133" i="2"/>
  <c r="B134" i="2"/>
  <c r="B135" i="2"/>
  <c r="B136" i="2"/>
  <c r="B137" i="2"/>
  <c r="A133" i="2"/>
  <c r="A134" i="2"/>
  <c r="A135" i="2"/>
  <c r="A136" i="2"/>
  <c r="A137" i="2"/>
  <c r="I136" i="2"/>
  <c r="H136" i="2"/>
  <c r="G136" i="2"/>
  <c r="F136" i="2"/>
  <c r="I135" i="2"/>
  <c r="H135" i="2"/>
  <c r="G135" i="2"/>
  <c r="F135" i="2"/>
  <c r="I134" i="2"/>
  <c r="H134" i="2"/>
  <c r="G134" i="2"/>
  <c r="F134" i="2"/>
  <c r="I133" i="2"/>
  <c r="H133" i="2"/>
  <c r="G133" i="2"/>
  <c r="F133" i="2"/>
  <c r="I132" i="2"/>
  <c r="H132" i="2"/>
  <c r="G132" i="2"/>
  <c r="F132" i="2"/>
  <c r="I131" i="2"/>
  <c r="H131" i="2"/>
  <c r="G131" i="2"/>
  <c r="F131" i="2"/>
  <c r="I130" i="2"/>
  <c r="H130" i="2"/>
  <c r="G130" i="2"/>
  <c r="F130" i="2"/>
  <c r="I120" i="2"/>
  <c r="H120" i="2"/>
  <c r="G120" i="2"/>
  <c r="F120" i="2"/>
  <c r="D116" i="2"/>
  <c r="D117" i="2"/>
  <c r="D118" i="2"/>
  <c r="D119" i="2"/>
  <c r="D120" i="2"/>
  <c r="C116" i="2"/>
  <c r="C117" i="2"/>
  <c r="C118" i="2"/>
  <c r="C119" i="2"/>
  <c r="C120" i="2"/>
  <c r="B116" i="2"/>
  <c r="B117" i="2"/>
  <c r="B118" i="2"/>
  <c r="B119" i="2"/>
  <c r="B120" i="2"/>
  <c r="A116" i="2"/>
  <c r="A117" i="2"/>
  <c r="A118" i="2"/>
  <c r="A119" i="2"/>
  <c r="A120" i="2"/>
  <c r="I119" i="2"/>
  <c r="H119" i="2"/>
  <c r="G119" i="2"/>
  <c r="F119" i="2"/>
  <c r="I118" i="2"/>
  <c r="H118" i="2"/>
  <c r="G118" i="2"/>
  <c r="F118" i="2"/>
  <c r="I117" i="2"/>
  <c r="H117" i="2"/>
  <c r="G117" i="2"/>
  <c r="F117" i="2"/>
  <c r="I116" i="2"/>
  <c r="H116" i="2"/>
  <c r="G116" i="2"/>
  <c r="F116" i="2"/>
  <c r="I115" i="2"/>
  <c r="H115" i="2"/>
  <c r="G115" i="2"/>
  <c r="F115" i="2"/>
  <c r="I114" i="2"/>
  <c r="H114" i="2"/>
  <c r="G114" i="2"/>
  <c r="F114" i="2"/>
  <c r="I113" i="2"/>
  <c r="H113" i="2"/>
  <c r="G113" i="2"/>
  <c r="F113" i="2"/>
  <c r="I103" i="2"/>
  <c r="H103" i="2"/>
  <c r="G103" i="2"/>
  <c r="F103" i="2"/>
  <c r="D99" i="2"/>
  <c r="D100" i="2"/>
  <c r="D101" i="2"/>
  <c r="D102" i="2"/>
  <c r="D103" i="2"/>
  <c r="A99" i="2"/>
  <c r="A100" i="2"/>
  <c r="A101" i="2"/>
  <c r="A102" i="2"/>
  <c r="A103" i="2"/>
  <c r="I102" i="2"/>
  <c r="H102" i="2"/>
  <c r="G102" i="2"/>
  <c r="F102" i="2"/>
  <c r="I101" i="2"/>
  <c r="H101" i="2"/>
  <c r="G101" i="2"/>
  <c r="F101" i="2"/>
  <c r="I100" i="2"/>
  <c r="H100" i="2"/>
  <c r="G100" i="2"/>
  <c r="F100" i="2"/>
  <c r="I99" i="2"/>
  <c r="H99" i="2"/>
  <c r="G99" i="2"/>
  <c r="F99" i="2"/>
  <c r="I98" i="2"/>
  <c r="H98" i="2"/>
  <c r="G98" i="2"/>
  <c r="F98" i="2"/>
  <c r="I97" i="2"/>
  <c r="H97" i="2"/>
  <c r="G97" i="2"/>
  <c r="F97" i="2"/>
  <c r="I96" i="2"/>
  <c r="H96" i="2"/>
  <c r="G96" i="2"/>
  <c r="F96" i="2"/>
  <c r="I73" i="2"/>
  <c r="I74" i="2"/>
  <c r="I78" i="2"/>
  <c r="I86" i="2"/>
  <c r="H73" i="2"/>
  <c r="H74" i="2"/>
  <c r="H78" i="2"/>
  <c r="H86" i="2"/>
  <c r="G73" i="2"/>
  <c r="G74" i="2"/>
  <c r="G78" i="2"/>
  <c r="G86" i="2"/>
  <c r="F73" i="2"/>
  <c r="F74" i="2"/>
  <c r="F78" i="2"/>
  <c r="F86" i="2"/>
  <c r="D82" i="2"/>
  <c r="D83" i="2"/>
  <c r="D84" i="2"/>
  <c r="D85" i="2"/>
  <c r="D86" i="2"/>
  <c r="A82" i="2"/>
  <c r="A83" i="2"/>
  <c r="A84" i="2"/>
  <c r="A85" i="2"/>
  <c r="A86" i="2"/>
  <c r="I85" i="2"/>
  <c r="H85" i="2"/>
  <c r="G85" i="2"/>
  <c r="F85" i="2"/>
  <c r="I84" i="2"/>
  <c r="H84" i="2"/>
  <c r="G84" i="2"/>
  <c r="F84" i="2"/>
  <c r="I83" i="2"/>
  <c r="H83" i="2"/>
  <c r="G83" i="2"/>
  <c r="F83" i="2"/>
  <c r="I82" i="2"/>
  <c r="H82" i="2"/>
  <c r="G82" i="2"/>
  <c r="F82" i="2"/>
  <c r="I81" i="2"/>
  <c r="H81" i="2"/>
  <c r="G81" i="2"/>
  <c r="F81" i="2"/>
  <c r="I80" i="2"/>
  <c r="H80" i="2"/>
  <c r="G80" i="2"/>
  <c r="F80" i="2"/>
  <c r="I79" i="2"/>
  <c r="H79" i="2"/>
  <c r="G79" i="2"/>
  <c r="F79" i="2"/>
  <c r="I69" i="2"/>
  <c r="H69" i="2"/>
  <c r="G69" i="2"/>
  <c r="F69" i="2"/>
  <c r="D65" i="2"/>
  <c r="D66" i="2"/>
  <c r="D67" i="2"/>
  <c r="D68" i="2"/>
  <c r="D69" i="2"/>
  <c r="C65" i="2"/>
  <c r="C66" i="2"/>
  <c r="C67" i="2"/>
  <c r="C68" i="2"/>
  <c r="C69" i="2"/>
  <c r="B65" i="2"/>
  <c r="B66" i="2"/>
  <c r="B67" i="2"/>
  <c r="B68" i="2"/>
  <c r="B69" i="2"/>
  <c r="A65" i="2"/>
  <c r="A66" i="2"/>
  <c r="A67" i="2"/>
  <c r="A68" i="2"/>
  <c r="A69" i="2"/>
  <c r="I68" i="2"/>
  <c r="H68" i="2"/>
  <c r="G68" i="2"/>
  <c r="F68" i="2"/>
  <c r="I67" i="2"/>
  <c r="H67" i="2"/>
  <c r="G67" i="2"/>
  <c r="F67" i="2"/>
  <c r="I66" i="2"/>
  <c r="H66" i="2"/>
  <c r="G66" i="2"/>
  <c r="F66" i="2"/>
  <c r="I65" i="2"/>
  <c r="H65" i="2"/>
  <c r="G65" i="2"/>
  <c r="F65" i="2"/>
  <c r="I64" i="2"/>
  <c r="H64" i="2"/>
  <c r="G64" i="2"/>
  <c r="F64" i="2"/>
  <c r="I63" i="2"/>
  <c r="H63" i="2"/>
  <c r="G63" i="2"/>
  <c r="F63" i="2"/>
  <c r="I62" i="2"/>
  <c r="H62" i="2"/>
  <c r="G62" i="2"/>
  <c r="F62" i="2"/>
  <c r="I52" i="2"/>
  <c r="H52" i="2"/>
  <c r="G52" i="2"/>
  <c r="F52" i="2"/>
  <c r="D48" i="2"/>
  <c r="D49" i="2"/>
  <c r="D50" i="2"/>
  <c r="D51" i="2"/>
  <c r="D52" i="2"/>
  <c r="C48" i="2"/>
  <c r="C49" i="2"/>
  <c r="C50" i="2"/>
  <c r="C51" i="2"/>
  <c r="C52" i="2"/>
  <c r="B48" i="2"/>
  <c r="B49" i="2"/>
  <c r="B50" i="2"/>
  <c r="B51" i="2"/>
  <c r="B52" i="2"/>
  <c r="A48" i="2"/>
  <c r="A49" i="2"/>
  <c r="A50" i="2"/>
  <c r="A51" i="2"/>
  <c r="A52" i="2"/>
  <c r="I51" i="2"/>
  <c r="H51" i="2"/>
  <c r="G51" i="2"/>
  <c r="F51" i="2"/>
  <c r="I50" i="2"/>
  <c r="H50" i="2"/>
  <c r="G50" i="2"/>
  <c r="F50" i="2"/>
  <c r="I49" i="2"/>
  <c r="H49" i="2"/>
  <c r="G49" i="2"/>
  <c r="F49" i="2"/>
  <c r="I48" i="2"/>
  <c r="H48" i="2"/>
  <c r="G48" i="2"/>
  <c r="F48" i="2"/>
  <c r="I47" i="2"/>
  <c r="H47" i="2"/>
  <c r="G47" i="2"/>
  <c r="F47" i="2"/>
  <c r="I46" i="2"/>
  <c r="H46" i="2"/>
  <c r="G46" i="2"/>
  <c r="F46" i="2"/>
  <c r="I45" i="2"/>
  <c r="H45" i="2"/>
  <c r="G45" i="2"/>
  <c r="F45" i="2"/>
  <c r="I35" i="2"/>
  <c r="H35" i="2"/>
  <c r="G35" i="2"/>
  <c r="F35" i="2"/>
  <c r="D31" i="2"/>
  <c r="D32" i="2"/>
  <c r="D33" i="2"/>
  <c r="D34" i="2"/>
  <c r="D35" i="2"/>
  <c r="C31" i="2"/>
  <c r="C32" i="2"/>
  <c r="C33" i="2"/>
  <c r="C34" i="2"/>
  <c r="C35" i="2"/>
  <c r="B31" i="2"/>
  <c r="B32" i="2"/>
  <c r="B33" i="2"/>
  <c r="B34" i="2"/>
  <c r="B35" i="2"/>
  <c r="A31" i="2"/>
  <c r="A32" i="2"/>
  <c r="A33" i="2"/>
  <c r="A34" i="2"/>
  <c r="A35" i="2"/>
  <c r="I34" i="2"/>
  <c r="H34" i="2"/>
  <c r="G34" i="2"/>
  <c r="F34" i="2"/>
  <c r="I33" i="2"/>
  <c r="H33" i="2"/>
  <c r="G33" i="2"/>
  <c r="F33" i="2"/>
  <c r="I32" i="2"/>
  <c r="H32" i="2"/>
  <c r="G32" i="2"/>
  <c r="F32" i="2"/>
  <c r="I31" i="2"/>
  <c r="H31" i="2"/>
  <c r="G31" i="2"/>
  <c r="F31" i="2"/>
  <c r="I30" i="2"/>
  <c r="H30" i="2"/>
  <c r="G30" i="2"/>
  <c r="F30" i="2"/>
  <c r="I29" i="2"/>
  <c r="H29" i="2"/>
  <c r="G29" i="2"/>
  <c r="F29" i="2"/>
  <c r="I28" i="2"/>
  <c r="H28" i="2"/>
  <c r="G28" i="2"/>
  <c r="F28" i="2"/>
  <c r="I5" i="2"/>
  <c r="I6" i="2"/>
  <c r="I10" i="2"/>
  <c r="I18" i="2"/>
  <c r="H5" i="2"/>
  <c r="H6" i="2"/>
  <c r="H10" i="2"/>
  <c r="H18" i="2"/>
  <c r="G5" i="2"/>
  <c r="G6" i="2"/>
  <c r="G10" i="2"/>
  <c r="G18" i="2"/>
  <c r="F5" i="2"/>
  <c r="F6" i="2"/>
  <c r="F10" i="2"/>
  <c r="F18" i="2"/>
  <c r="D14" i="2"/>
  <c r="D15" i="2"/>
  <c r="D16" i="2"/>
  <c r="D17" i="2"/>
  <c r="D18" i="2"/>
  <c r="B14" i="2"/>
  <c r="B15" i="2"/>
  <c r="B16" i="2"/>
  <c r="B17" i="2"/>
  <c r="B18" i="2"/>
  <c r="A14" i="2"/>
  <c r="A15" i="2"/>
  <c r="A16" i="2"/>
  <c r="A17" i="2"/>
  <c r="A18" i="2"/>
  <c r="I17" i="2"/>
  <c r="H17" i="2"/>
  <c r="G17" i="2"/>
  <c r="F17" i="2"/>
  <c r="I16" i="2"/>
  <c r="H16" i="2"/>
  <c r="G16" i="2"/>
  <c r="F16" i="2"/>
  <c r="I15" i="2"/>
  <c r="H15" i="2"/>
  <c r="G15" i="2"/>
  <c r="F15" i="2"/>
  <c r="I14" i="2"/>
  <c r="H14" i="2"/>
  <c r="G14" i="2"/>
  <c r="F14" i="2"/>
  <c r="I13" i="2"/>
  <c r="H13" i="2"/>
  <c r="G13" i="2"/>
  <c r="F13" i="2"/>
  <c r="I12" i="2"/>
  <c r="H12" i="2"/>
  <c r="G12" i="2"/>
  <c r="F12" i="2"/>
  <c r="I11" i="2"/>
  <c r="H11" i="2"/>
  <c r="G11" i="2"/>
  <c r="F11" i="2"/>
  <c r="G18" i="38"/>
  <c r="G17" i="38"/>
  <c r="E18" i="38"/>
  <c r="E17" i="38"/>
  <c r="C18" i="38"/>
  <c r="C17" i="38"/>
  <c r="D18" i="38"/>
  <c r="F18" i="38"/>
  <c r="H18" i="38"/>
  <c r="I18" i="38"/>
  <c r="D17" i="38"/>
  <c r="F17" i="38"/>
  <c r="H17" i="38"/>
  <c r="I17" i="38"/>
  <c r="G16" i="38"/>
  <c r="G15" i="38"/>
  <c r="E16" i="38"/>
  <c r="E15" i="38"/>
  <c r="C16" i="38"/>
  <c r="C15" i="38"/>
  <c r="D16" i="38"/>
  <c r="F16" i="38"/>
  <c r="H16" i="38"/>
  <c r="I16" i="38"/>
  <c r="D15" i="38"/>
  <c r="F15" i="38"/>
  <c r="H15" i="38"/>
  <c r="I15" i="38"/>
  <c r="I23" i="34"/>
  <c r="J23" i="34"/>
  <c r="L23" i="34"/>
  <c r="H23" i="34"/>
  <c r="K23" i="34"/>
  <c r="I22" i="34"/>
  <c r="J22" i="34"/>
  <c r="L22" i="34"/>
  <c r="H22" i="34"/>
  <c r="K22" i="34"/>
  <c r="H23" i="14"/>
  <c r="I74" i="50"/>
  <c r="J74" i="50"/>
  <c r="L74" i="50"/>
  <c r="D73" i="50"/>
  <c r="I73" i="50"/>
  <c r="L73" i="50"/>
  <c r="N74" i="50"/>
  <c r="I78" i="50"/>
  <c r="J78" i="50"/>
  <c r="L78" i="50"/>
  <c r="D77" i="50"/>
  <c r="I77" i="50"/>
  <c r="L77" i="50"/>
  <c r="N78" i="50"/>
  <c r="I82" i="50"/>
  <c r="J82" i="50"/>
  <c r="L82" i="50"/>
  <c r="D81" i="50"/>
  <c r="I81" i="50"/>
  <c r="L81" i="50"/>
  <c r="N82" i="50"/>
  <c r="I87" i="50"/>
  <c r="J87" i="50"/>
  <c r="L87" i="50"/>
  <c r="D86" i="50"/>
  <c r="I86" i="50"/>
  <c r="L86" i="50"/>
  <c r="N87" i="50"/>
  <c r="I91" i="50"/>
  <c r="J91" i="50"/>
  <c r="L91" i="50"/>
  <c r="D90" i="50"/>
  <c r="I90" i="50"/>
  <c r="L90" i="50"/>
  <c r="N91" i="50"/>
  <c r="I95" i="50"/>
  <c r="J95" i="50"/>
  <c r="L95" i="50"/>
  <c r="D94" i="50"/>
  <c r="I94" i="50"/>
  <c r="L94" i="50"/>
  <c r="N95" i="50"/>
  <c r="I100" i="50"/>
  <c r="J100" i="50"/>
  <c r="L100" i="50"/>
  <c r="D99" i="50"/>
  <c r="I99" i="50"/>
  <c r="L99" i="50"/>
  <c r="N100" i="50"/>
  <c r="I104" i="50"/>
  <c r="J104" i="50"/>
  <c r="L104" i="50"/>
  <c r="D103" i="50"/>
  <c r="I103" i="50"/>
  <c r="L103" i="50"/>
  <c r="N104" i="50"/>
  <c r="I108" i="50"/>
  <c r="J108" i="50"/>
  <c r="L108" i="50"/>
  <c r="D107" i="50"/>
  <c r="I107" i="50"/>
  <c r="L107" i="50"/>
  <c r="N108" i="50"/>
  <c r="I113" i="50"/>
  <c r="J113" i="50"/>
  <c r="L113" i="50"/>
  <c r="D112" i="50"/>
  <c r="I112" i="50"/>
  <c r="L112" i="50"/>
  <c r="N113" i="50"/>
  <c r="I117" i="50"/>
  <c r="J117" i="50"/>
  <c r="L117" i="50"/>
  <c r="D116" i="50"/>
  <c r="I116" i="50"/>
  <c r="L116" i="50"/>
  <c r="N117" i="50"/>
  <c r="I121" i="50"/>
  <c r="J121" i="50"/>
  <c r="L121" i="50"/>
  <c r="D120" i="50"/>
  <c r="I120" i="50"/>
  <c r="L120" i="50"/>
  <c r="N121" i="50"/>
  <c r="E4" i="50"/>
  <c r="H74" i="50"/>
  <c r="K74" i="50"/>
  <c r="H73" i="50"/>
  <c r="K73" i="50"/>
  <c r="M74" i="50"/>
  <c r="H78" i="50"/>
  <c r="K78" i="50"/>
  <c r="H77" i="50"/>
  <c r="K77" i="50"/>
  <c r="M78" i="50"/>
  <c r="H82" i="50"/>
  <c r="K82" i="50"/>
  <c r="H81" i="50"/>
  <c r="K81" i="50"/>
  <c r="M82" i="50"/>
  <c r="H87" i="50"/>
  <c r="K87" i="50"/>
  <c r="H86" i="50"/>
  <c r="K86" i="50"/>
  <c r="M87" i="50"/>
  <c r="H91" i="50"/>
  <c r="K91" i="50"/>
  <c r="H90" i="50"/>
  <c r="K90" i="50"/>
  <c r="M91" i="50"/>
  <c r="H95" i="50"/>
  <c r="K95" i="50"/>
  <c r="H94" i="50"/>
  <c r="K94" i="50"/>
  <c r="M95" i="50"/>
  <c r="H100" i="50"/>
  <c r="K100" i="50"/>
  <c r="H99" i="50"/>
  <c r="K99" i="50"/>
  <c r="M100" i="50"/>
  <c r="H104" i="50"/>
  <c r="K104" i="50"/>
  <c r="H103" i="50"/>
  <c r="K103" i="50"/>
  <c r="M104" i="50"/>
  <c r="H108" i="50"/>
  <c r="K108" i="50"/>
  <c r="H107" i="50"/>
  <c r="K107" i="50"/>
  <c r="M108" i="50"/>
  <c r="H113" i="50"/>
  <c r="K113" i="50"/>
  <c r="H112" i="50"/>
  <c r="K112" i="50"/>
  <c r="M113" i="50"/>
  <c r="H117" i="50"/>
  <c r="K117" i="50"/>
  <c r="H116" i="50"/>
  <c r="K116" i="50"/>
  <c r="M117" i="50"/>
  <c r="H121" i="50"/>
  <c r="K121" i="50"/>
  <c r="H120" i="50"/>
  <c r="K120" i="50"/>
  <c r="M121" i="50"/>
  <c r="F4" i="50"/>
  <c r="C26" i="38"/>
  <c r="I22" i="50"/>
  <c r="J22" i="50"/>
  <c r="L22" i="50"/>
  <c r="I21" i="50"/>
  <c r="L21" i="50"/>
  <c r="N22" i="50"/>
  <c r="I26" i="50"/>
  <c r="J26" i="50"/>
  <c r="L26" i="50"/>
  <c r="D25" i="50"/>
  <c r="I25" i="50"/>
  <c r="L25" i="50"/>
  <c r="N26" i="50"/>
  <c r="I30" i="50"/>
  <c r="J30" i="50"/>
  <c r="L30" i="50"/>
  <c r="D29" i="50"/>
  <c r="I29" i="50"/>
  <c r="L29" i="50"/>
  <c r="N30" i="50"/>
  <c r="I35" i="50"/>
  <c r="J35" i="50"/>
  <c r="L35" i="50"/>
  <c r="D34" i="50"/>
  <c r="I34" i="50"/>
  <c r="L34" i="50"/>
  <c r="N35" i="50"/>
  <c r="I39" i="50"/>
  <c r="J39" i="50"/>
  <c r="L39" i="50"/>
  <c r="D38" i="50"/>
  <c r="I38" i="50"/>
  <c r="L38" i="50"/>
  <c r="N39" i="50"/>
  <c r="I43" i="50"/>
  <c r="J43" i="50"/>
  <c r="L43" i="50"/>
  <c r="D42" i="50"/>
  <c r="I42" i="50"/>
  <c r="L42" i="50"/>
  <c r="N43" i="50"/>
  <c r="I48" i="50"/>
  <c r="J48" i="50"/>
  <c r="L48" i="50"/>
  <c r="D47" i="50"/>
  <c r="I47" i="50"/>
  <c r="L47" i="50"/>
  <c r="N48" i="50"/>
  <c r="I52" i="50"/>
  <c r="J52" i="50"/>
  <c r="L52" i="50"/>
  <c r="D51" i="50"/>
  <c r="I51" i="50"/>
  <c r="L51" i="50"/>
  <c r="N52" i="50"/>
  <c r="I56" i="50"/>
  <c r="J56" i="50"/>
  <c r="L56" i="50"/>
  <c r="D55" i="50"/>
  <c r="I55" i="50"/>
  <c r="L55" i="50"/>
  <c r="N56" i="50"/>
  <c r="I61" i="50"/>
  <c r="J61" i="50"/>
  <c r="L61" i="50"/>
  <c r="D60" i="50"/>
  <c r="I60" i="50"/>
  <c r="L60" i="50"/>
  <c r="N61" i="50"/>
  <c r="I65" i="50"/>
  <c r="J65" i="50"/>
  <c r="L65" i="50"/>
  <c r="D64" i="50"/>
  <c r="I64" i="50"/>
  <c r="L64" i="50"/>
  <c r="N65" i="50"/>
  <c r="I69" i="50"/>
  <c r="J69" i="50"/>
  <c r="L69" i="50"/>
  <c r="D68" i="50"/>
  <c r="I68" i="50"/>
  <c r="L68" i="50"/>
  <c r="N69" i="50"/>
  <c r="E3" i="50"/>
  <c r="H22" i="50"/>
  <c r="K22" i="50"/>
  <c r="H21" i="50"/>
  <c r="K21" i="50"/>
  <c r="M22" i="50"/>
  <c r="H26" i="50"/>
  <c r="K26" i="50"/>
  <c r="H25" i="50"/>
  <c r="K25" i="50"/>
  <c r="M26" i="50"/>
  <c r="H30" i="50"/>
  <c r="K30" i="50"/>
  <c r="H29" i="50"/>
  <c r="K29" i="50"/>
  <c r="M30" i="50"/>
  <c r="H35" i="50"/>
  <c r="K35" i="50"/>
  <c r="H34" i="50"/>
  <c r="K34" i="50"/>
  <c r="M35" i="50"/>
  <c r="H39" i="50"/>
  <c r="K39" i="50"/>
  <c r="H38" i="50"/>
  <c r="K38" i="50"/>
  <c r="M39" i="50"/>
  <c r="H43" i="50"/>
  <c r="K43" i="50"/>
  <c r="H42" i="50"/>
  <c r="K42" i="50"/>
  <c r="M43" i="50"/>
  <c r="H48" i="50"/>
  <c r="K48" i="50"/>
  <c r="H47" i="50"/>
  <c r="K47" i="50"/>
  <c r="M48" i="50"/>
  <c r="H52" i="50"/>
  <c r="K52" i="50"/>
  <c r="H51" i="50"/>
  <c r="K51" i="50"/>
  <c r="M52" i="50"/>
  <c r="H56" i="50"/>
  <c r="K56" i="50"/>
  <c r="H55" i="50"/>
  <c r="K55" i="50"/>
  <c r="M56" i="50"/>
  <c r="H61" i="50"/>
  <c r="K61" i="50"/>
  <c r="H60" i="50"/>
  <c r="K60" i="50"/>
  <c r="M61" i="50"/>
  <c r="H65" i="50"/>
  <c r="K65" i="50"/>
  <c r="H64" i="50"/>
  <c r="K64" i="50"/>
  <c r="M65" i="50"/>
  <c r="H69" i="50"/>
  <c r="K69" i="50"/>
  <c r="H68" i="50"/>
  <c r="K68" i="50"/>
  <c r="M69" i="50"/>
  <c r="F3" i="50"/>
  <c r="C25" i="38"/>
  <c r="I74" i="49"/>
  <c r="J74" i="49"/>
  <c r="L74" i="49"/>
  <c r="D73" i="49"/>
  <c r="I73" i="49"/>
  <c r="L73" i="49"/>
  <c r="N74" i="49"/>
  <c r="I78" i="49"/>
  <c r="J78" i="49"/>
  <c r="L78" i="49"/>
  <c r="D77" i="49"/>
  <c r="I77" i="49"/>
  <c r="L77" i="49"/>
  <c r="N78" i="49"/>
  <c r="I82" i="49"/>
  <c r="J82" i="49"/>
  <c r="L82" i="49"/>
  <c r="D81" i="49"/>
  <c r="I81" i="49"/>
  <c r="L81" i="49"/>
  <c r="N82" i="49"/>
  <c r="I87" i="49"/>
  <c r="J87" i="49"/>
  <c r="L87" i="49"/>
  <c r="D86" i="49"/>
  <c r="I86" i="49"/>
  <c r="L86" i="49"/>
  <c r="N87" i="49"/>
  <c r="I91" i="49"/>
  <c r="J91" i="49"/>
  <c r="L91" i="49"/>
  <c r="D90" i="49"/>
  <c r="I90" i="49"/>
  <c r="L90" i="49"/>
  <c r="N91" i="49"/>
  <c r="I95" i="49"/>
  <c r="J95" i="49"/>
  <c r="L95" i="49"/>
  <c r="D94" i="49"/>
  <c r="I94" i="49"/>
  <c r="L94" i="49"/>
  <c r="N95" i="49"/>
  <c r="I100" i="49"/>
  <c r="J100" i="49"/>
  <c r="L100" i="49"/>
  <c r="D99" i="49"/>
  <c r="I99" i="49"/>
  <c r="L99" i="49"/>
  <c r="N100" i="49"/>
  <c r="I104" i="49"/>
  <c r="J104" i="49"/>
  <c r="L104" i="49"/>
  <c r="D103" i="49"/>
  <c r="I103" i="49"/>
  <c r="L103" i="49"/>
  <c r="N104" i="49"/>
  <c r="I108" i="49"/>
  <c r="J108" i="49"/>
  <c r="L108" i="49"/>
  <c r="D107" i="49"/>
  <c r="I107" i="49"/>
  <c r="L107" i="49"/>
  <c r="N108" i="49"/>
  <c r="I113" i="49"/>
  <c r="J113" i="49"/>
  <c r="L113" i="49"/>
  <c r="D112" i="49"/>
  <c r="I112" i="49"/>
  <c r="L112" i="49"/>
  <c r="N113" i="49"/>
  <c r="I117" i="49"/>
  <c r="J117" i="49"/>
  <c r="L117" i="49"/>
  <c r="D116" i="49"/>
  <c r="I116" i="49"/>
  <c r="L116" i="49"/>
  <c r="N117" i="49"/>
  <c r="I121" i="49"/>
  <c r="J121" i="49"/>
  <c r="L121" i="49"/>
  <c r="D120" i="49"/>
  <c r="I120" i="49"/>
  <c r="L120" i="49"/>
  <c r="N121" i="49"/>
  <c r="E4" i="49"/>
  <c r="H74" i="49"/>
  <c r="K74" i="49"/>
  <c r="H73" i="49"/>
  <c r="K73" i="49"/>
  <c r="M74" i="49"/>
  <c r="H78" i="49"/>
  <c r="K78" i="49"/>
  <c r="H77" i="49"/>
  <c r="K77" i="49"/>
  <c r="M78" i="49"/>
  <c r="H82" i="49"/>
  <c r="K82" i="49"/>
  <c r="H81" i="49"/>
  <c r="K81" i="49"/>
  <c r="M82" i="49"/>
  <c r="H87" i="49"/>
  <c r="K87" i="49"/>
  <c r="H86" i="49"/>
  <c r="K86" i="49"/>
  <c r="M87" i="49"/>
  <c r="H91" i="49"/>
  <c r="K91" i="49"/>
  <c r="H90" i="49"/>
  <c r="K90" i="49"/>
  <c r="M91" i="49"/>
  <c r="H95" i="49"/>
  <c r="K95" i="49"/>
  <c r="H94" i="49"/>
  <c r="K94" i="49"/>
  <c r="M95" i="49"/>
  <c r="H100" i="49"/>
  <c r="K100" i="49"/>
  <c r="H99" i="49"/>
  <c r="K99" i="49"/>
  <c r="M100" i="49"/>
  <c r="H104" i="49"/>
  <c r="K104" i="49"/>
  <c r="H103" i="49"/>
  <c r="K103" i="49"/>
  <c r="M104" i="49"/>
  <c r="H108" i="49"/>
  <c r="K108" i="49"/>
  <c r="H107" i="49"/>
  <c r="K107" i="49"/>
  <c r="M108" i="49"/>
  <c r="H113" i="49"/>
  <c r="K113" i="49"/>
  <c r="H112" i="49"/>
  <c r="K112" i="49"/>
  <c r="M113" i="49"/>
  <c r="H117" i="49"/>
  <c r="K117" i="49"/>
  <c r="H116" i="49"/>
  <c r="K116" i="49"/>
  <c r="M117" i="49"/>
  <c r="H121" i="49"/>
  <c r="K121" i="49"/>
  <c r="H120" i="49"/>
  <c r="K120" i="49"/>
  <c r="M121" i="49"/>
  <c r="F4" i="49"/>
  <c r="I22" i="49"/>
  <c r="J22" i="49"/>
  <c r="L22" i="49"/>
  <c r="I21" i="49"/>
  <c r="L21" i="49"/>
  <c r="N22" i="49"/>
  <c r="I26" i="49"/>
  <c r="J26" i="49"/>
  <c r="L26" i="49"/>
  <c r="D25" i="49"/>
  <c r="I25" i="49"/>
  <c r="L25" i="49"/>
  <c r="N26" i="49"/>
  <c r="I30" i="49"/>
  <c r="J30" i="49"/>
  <c r="L30" i="49"/>
  <c r="D29" i="49"/>
  <c r="I29" i="49"/>
  <c r="L29" i="49"/>
  <c r="N30" i="49"/>
  <c r="I35" i="49"/>
  <c r="J35" i="49"/>
  <c r="L35" i="49"/>
  <c r="D34" i="49"/>
  <c r="I34" i="49"/>
  <c r="L34" i="49"/>
  <c r="N35" i="49"/>
  <c r="I39" i="49"/>
  <c r="J39" i="49"/>
  <c r="L39" i="49"/>
  <c r="D38" i="49"/>
  <c r="I38" i="49"/>
  <c r="L38" i="49"/>
  <c r="N39" i="49"/>
  <c r="I43" i="49"/>
  <c r="J43" i="49"/>
  <c r="L43" i="49"/>
  <c r="D42" i="49"/>
  <c r="I42" i="49"/>
  <c r="L42" i="49"/>
  <c r="N43" i="49"/>
  <c r="I48" i="49"/>
  <c r="J48" i="49"/>
  <c r="L48" i="49"/>
  <c r="D47" i="49"/>
  <c r="I47" i="49"/>
  <c r="L47" i="49"/>
  <c r="N48" i="49"/>
  <c r="I52" i="49"/>
  <c r="J52" i="49"/>
  <c r="L52" i="49"/>
  <c r="D51" i="49"/>
  <c r="I51" i="49"/>
  <c r="L51" i="49"/>
  <c r="N52" i="49"/>
  <c r="I56" i="49"/>
  <c r="J56" i="49"/>
  <c r="L56" i="49"/>
  <c r="D55" i="49"/>
  <c r="I55" i="49"/>
  <c r="L55" i="49"/>
  <c r="N56" i="49"/>
  <c r="I61" i="49"/>
  <c r="J61" i="49"/>
  <c r="L61" i="49"/>
  <c r="D60" i="49"/>
  <c r="I60" i="49"/>
  <c r="L60" i="49"/>
  <c r="N61" i="49"/>
  <c r="I65" i="49"/>
  <c r="J65" i="49"/>
  <c r="L65" i="49"/>
  <c r="D64" i="49"/>
  <c r="I64" i="49"/>
  <c r="L64" i="49"/>
  <c r="N65" i="49"/>
  <c r="I69" i="49"/>
  <c r="J69" i="49"/>
  <c r="L69" i="49"/>
  <c r="D68" i="49"/>
  <c r="I68" i="49"/>
  <c r="L68" i="49"/>
  <c r="N69" i="49"/>
  <c r="E3" i="49"/>
  <c r="H22" i="49"/>
  <c r="K22" i="49"/>
  <c r="H21" i="49"/>
  <c r="K21" i="49"/>
  <c r="M22" i="49"/>
  <c r="H26" i="49"/>
  <c r="K26" i="49"/>
  <c r="H25" i="49"/>
  <c r="K25" i="49"/>
  <c r="M26" i="49"/>
  <c r="H30" i="49"/>
  <c r="K30" i="49"/>
  <c r="H29" i="49"/>
  <c r="K29" i="49"/>
  <c r="M30" i="49"/>
  <c r="H35" i="49"/>
  <c r="K35" i="49"/>
  <c r="H34" i="49"/>
  <c r="K34" i="49"/>
  <c r="M35" i="49"/>
  <c r="H39" i="49"/>
  <c r="K39" i="49"/>
  <c r="H38" i="49"/>
  <c r="K38" i="49"/>
  <c r="M39" i="49"/>
  <c r="H43" i="49"/>
  <c r="K43" i="49"/>
  <c r="H42" i="49"/>
  <c r="K42" i="49"/>
  <c r="M43" i="49"/>
  <c r="H48" i="49"/>
  <c r="K48" i="49"/>
  <c r="H47" i="49"/>
  <c r="K47" i="49"/>
  <c r="M48" i="49"/>
  <c r="H52" i="49"/>
  <c r="K52" i="49"/>
  <c r="H51" i="49"/>
  <c r="K51" i="49"/>
  <c r="M52" i="49"/>
  <c r="H56" i="49"/>
  <c r="K56" i="49"/>
  <c r="H55" i="49"/>
  <c r="K55" i="49"/>
  <c r="M56" i="49"/>
  <c r="H61" i="49"/>
  <c r="K61" i="49"/>
  <c r="H60" i="49"/>
  <c r="K60" i="49"/>
  <c r="M61" i="49"/>
  <c r="H65" i="49"/>
  <c r="K65" i="49"/>
  <c r="H64" i="49"/>
  <c r="K64" i="49"/>
  <c r="M65" i="49"/>
  <c r="H69" i="49"/>
  <c r="K69" i="49"/>
  <c r="H68" i="49"/>
  <c r="K68" i="49"/>
  <c r="M69" i="49"/>
  <c r="F3" i="49"/>
  <c r="I74" i="48"/>
  <c r="J74" i="48"/>
  <c r="L74" i="48"/>
  <c r="D73" i="48"/>
  <c r="I73" i="48"/>
  <c r="L73" i="48"/>
  <c r="N74" i="48"/>
  <c r="I78" i="48"/>
  <c r="J78" i="48"/>
  <c r="L78" i="48"/>
  <c r="D77" i="48"/>
  <c r="I77" i="48"/>
  <c r="L77" i="48"/>
  <c r="N78" i="48"/>
  <c r="I82" i="48"/>
  <c r="J82" i="48"/>
  <c r="L82" i="48"/>
  <c r="D81" i="48"/>
  <c r="I81" i="48"/>
  <c r="L81" i="48"/>
  <c r="N82" i="48"/>
  <c r="I87" i="48"/>
  <c r="J87" i="48"/>
  <c r="L87" i="48"/>
  <c r="D86" i="48"/>
  <c r="I86" i="48"/>
  <c r="L86" i="48"/>
  <c r="N87" i="48"/>
  <c r="I91" i="48"/>
  <c r="J91" i="48"/>
  <c r="L91" i="48"/>
  <c r="D90" i="48"/>
  <c r="I90" i="48"/>
  <c r="L90" i="48"/>
  <c r="N91" i="48"/>
  <c r="I95" i="48"/>
  <c r="J95" i="48"/>
  <c r="L95" i="48"/>
  <c r="D94" i="48"/>
  <c r="I94" i="48"/>
  <c r="L94" i="48"/>
  <c r="N95" i="48"/>
  <c r="I100" i="48"/>
  <c r="J100" i="48"/>
  <c r="L100" i="48"/>
  <c r="D99" i="48"/>
  <c r="I99" i="48"/>
  <c r="L99" i="48"/>
  <c r="N100" i="48"/>
  <c r="I104" i="48"/>
  <c r="J104" i="48"/>
  <c r="L104" i="48"/>
  <c r="D103" i="48"/>
  <c r="I103" i="48"/>
  <c r="L103" i="48"/>
  <c r="N104" i="48"/>
  <c r="I108" i="48"/>
  <c r="J108" i="48"/>
  <c r="L108" i="48"/>
  <c r="D107" i="48"/>
  <c r="I107" i="48"/>
  <c r="L107" i="48"/>
  <c r="N108" i="48"/>
  <c r="I113" i="48"/>
  <c r="J113" i="48"/>
  <c r="L113" i="48"/>
  <c r="D112" i="48"/>
  <c r="I112" i="48"/>
  <c r="L112" i="48"/>
  <c r="N113" i="48"/>
  <c r="I117" i="48"/>
  <c r="J117" i="48"/>
  <c r="L117" i="48"/>
  <c r="D116" i="48"/>
  <c r="I116" i="48"/>
  <c r="L116" i="48"/>
  <c r="N117" i="48"/>
  <c r="I121" i="48"/>
  <c r="J121" i="48"/>
  <c r="L121" i="48"/>
  <c r="D120" i="48"/>
  <c r="I120" i="48"/>
  <c r="L120" i="48"/>
  <c r="N121" i="48"/>
  <c r="E4" i="48"/>
  <c r="H74" i="48"/>
  <c r="K74" i="48"/>
  <c r="H73" i="48"/>
  <c r="K73" i="48"/>
  <c r="M74" i="48"/>
  <c r="H78" i="48"/>
  <c r="K78" i="48"/>
  <c r="H77" i="48"/>
  <c r="K77" i="48"/>
  <c r="M78" i="48"/>
  <c r="H82" i="48"/>
  <c r="K82" i="48"/>
  <c r="H81" i="48"/>
  <c r="K81" i="48"/>
  <c r="M82" i="48"/>
  <c r="H87" i="48"/>
  <c r="K87" i="48"/>
  <c r="H86" i="48"/>
  <c r="K86" i="48"/>
  <c r="M87" i="48"/>
  <c r="H91" i="48"/>
  <c r="K91" i="48"/>
  <c r="H90" i="48"/>
  <c r="K90" i="48"/>
  <c r="M91" i="48"/>
  <c r="H95" i="48"/>
  <c r="K95" i="48"/>
  <c r="H94" i="48"/>
  <c r="K94" i="48"/>
  <c r="M95" i="48"/>
  <c r="H100" i="48"/>
  <c r="K100" i="48"/>
  <c r="H99" i="48"/>
  <c r="K99" i="48"/>
  <c r="M100" i="48"/>
  <c r="H104" i="48"/>
  <c r="K104" i="48"/>
  <c r="H103" i="48"/>
  <c r="K103" i="48"/>
  <c r="M104" i="48"/>
  <c r="H108" i="48"/>
  <c r="K108" i="48"/>
  <c r="H107" i="48"/>
  <c r="K107" i="48"/>
  <c r="M108" i="48"/>
  <c r="H113" i="48"/>
  <c r="K113" i="48"/>
  <c r="H112" i="48"/>
  <c r="K112" i="48"/>
  <c r="M113" i="48"/>
  <c r="H117" i="48"/>
  <c r="K117" i="48"/>
  <c r="H116" i="48"/>
  <c r="K116" i="48"/>
  <c r="M117" i="48"/>
  <c r="H121" i="48"/>
  <c r="K121" i="48"/>
  <c r="H120" i="48"/>
  <c r="K120" i="48"/>
  <c r="M121" i="48"/>
  <c r="F4" i="48"/>
  <c r="I22" i="48"/>
  <c r="J22" i="48"/>
  <c r="L22" i="48"/>
  <c r="I21" i="48"/>
  <c r="L21" i="48"/>
  <c r="N22" i="48"/>
  <c r="I26" i="48"/>
  <c r="J26" i="48"/>
  <c r="L26" i="48"/>
  <c r="D25" i="48"/>
  <c r="I25" i="48"/>
  <c r="L25" i="48"/>
  <c r="N26" i="48"/>
  <c r="I30" i="48"/>
  <c r="J30" i="48"/>
  <c r="L30" i="48"/>
  <c r="D29" i="48"/>
  <c r="I29" i="48"/>
  <c r="L29" i="48"/>
  <c r="N30" i="48"/>
  <c r="I35" i="48"/>
  <c r="J35" i="48"/>
  <c r="L35" i="48"/>
  <c r="D34" i="48"/>
  <c r="I34" i="48"/>
  <c r="L34" i="48"/>
  <c r="N35" i="48"/>
  <c r="I39" i="48"/>
  <c r="J39" i="48"/>
  <c r="L39" i="48"/>
  <c r="D38" i="48"/>
  <c r="I38" i="48"/>
  <c r="L38" i="48"/>
  <c r="N39" i="48"/>
  <c r="I43" i="48"/>
  <c r="J43" i="48"/>
  <c r="L43" i="48"/>
  <c r="D42" i="48"/>
  <c r="I42" i="48"/>
  <c r="L42" i="48"/>
  <c r="N43" i="48"/>
  <c r="I48" i="48"/>
  <c r="J48" i="48"/>
  <c r="L48" i="48"/>
  <c r="D47" i="48"/>
  <c r="I47" i="48"/>
  <c r="L47" i="48"/>
  <c r="N48" i="48"/>
  <c r="I52" i="48"/>
  <c r="J52" i="48"/>
  <c r="L52" i="48"/>
  <c r="D51" i="48"/>
  <c r="I51" i="48"/>
  <c r="L51" i="48"/>
  <c r="N52" i="48"/>
  <c r="I56" i="48"/>
  <c r="J56" i="48"/>
  <c r="L56" i="48"/>
  <c r="D55" i="48"/>
  <c r="I55" i="48"/>
  <c r="L55" i="48"/>
  <c r="N56" i="48"/>
  <c r="I61" i="48"/>
  <c r="J61" i="48"/>
  <c r="L61" i="48"/>
  <c r="D60" i="48"/>
  <c r="I60" i="48"/>
  <c r="L60" i="48"/>
  <c r="N61" i="48"/>
  <c r="I65" i="48"/>
  <c r="J65" i="48"/>
  <c r="L65" i="48"/>
  <c r="D64" i="48"/>
  <c r="I64" i="48"/>
  <c r="L64" i="48"/>
  <c r="N65" i="48"/>
  <c r="I69" i="48"/>
  <c r="J69" i="48"/>
  <c r="L69" i="48"/>
  <c r="D68" i="48"/>
  <c r="I68" i="48"/>
  <c r="L68" i="48"/>
  <c r="N69" i="48"/>
  <c r="E3" i="48"/>
  <c r="H22" i="48"/>
  <c r="K22" i="48"/>
  <c r="H21" i="48"/>
  <c r="K21" i="48"/>
  <c r="M22" i="48"/>
  <c r="H26" i="48"/>
  <c r="K26" i="48"/>
  <c r="H25" i="48"/>
  <c r="K25" i="48"/>
  <c r="M26" i="48"/>
  <c r="H30" i="48"/>
  <c r="K30" i="48"/>
  <c r="H29" i="48"/>
  <c r="K29" i="48"/>
  <c r="M30" i="48"/>
  <c r="H35" i="48"/>
  <c r="K35" i="48"/>
  <c r="H34" i="48"/>
  <c r="K34" i="48"/>
  <c r="M35" i="48"/>
  <c r="H39" i="48"/>
  <c r="K39" i="48"/>
  <c r="H38" i="48"/>
  <c r="K38" i="48"/>
  <c r="M39" i="48"/>
  <c r="H43" i="48"/>
  <c r="K43" i="48"/>
  <c r="H42" i="48"/>
  <c r="K42" i="48"/>
  <c r="M43" i="48"/>
  <c r="H48" i="48"/>
  <c r="K48" i="48"/>
  <c r="H47" i="48"/>
  <c r="K47" i="48"/>
  <c r="M48" i="48"/>
  <c r="H52" i="48"/>
  <c r="K52" i="48"/>
  <c r="H51" i="48"/>
  <c r="K51" i="48"/>
  <c r="M52" i="48"/>
  <c r="H56" i="48"/>
  <c r="K56" i="48"/>
  <c r="H55" i="48"/>
  <c r="K55" i="48"/>
  <c r="M56" i="48"/>
  <c r="H61" i="48"/>
  <c r="K61" i="48"/>
  <c r="H60" i="48"/>
  <c r="K60" i="48"/>
  <c r="M61" i="48"/>
  <c r="H65" i="48"/>
  <c r="K65" i="48"/>
  <c r="H64" i="48"/>
  <c r="K64" i="48"/>
  <c r="M65" i="48"/>
  <c r="H69" i="48"/>
  <c r="K69" i="48"/>
  <c r="H68" i="48"/>
  <c r="K68" i="48"/>
  <c r="M69" i="48"/>
  <c r="F3" i="48"/>
  <c r="I74" i="45"/>
  <c r="J74" i="45"/>
  <c r="L74" i="45"/>
  <c r="D73" i="45"/>
  <c r="I73" i="45"/>
  <c r="L73" i="45"/>
  <c r="N74" i="45"/>
  <c r="I78" i="45"/>
  <c r="J78" i="45"/>
  <c r="L78" i="45"/>
  <c r="D77" i="45"/>
  <c r="I77" i="45"/>
  <c r="L77" i="45"/>
  <c r="N78" i="45"/>
  <c r="I82" i="45"/>
  <c r="J82" i="45"/>
  <c r="L82" i="45"/>
  <c r="D81" i="45"/>
  <c r="I81" i="45"/>
  <c r="L81" i="45"/>
  <c r="N82" i="45"/>
  <c r="I87" i="45"/>
  <c r="J87" i="45"/>
  <c r="L87" i="45"/>
  <c r="D86" i="45"/>
  <c r="I86" i="45"/>
  <c r="L86" i="45"/>
  <c r="N87" i="45"/>
  <c r="I91" i="45"/>
  <c r="J91" i="45"/>
  <c r="L91" i="45"/>
  <c r="D90" i="45"/>
  <c r="I90" i="45"/>
  <c r="L90" i="45"/>
  <c r="N91" i="45"/>
  <c r="I95" i="45"/>
  <c r="J95" i="45"/>
  <c r="L95" i="45"/>
  <c r="D94" i="45"/>
  <c r="I94" i="45"/>
  <c r="L94" i="45"/>
  <c r="N95" i="45"/>
  <c r="I100" i="45"/>
  <c r="J100" i="45"/>
  <c r="L100" i="45"/>
  <c r="D99" i="45"/>
  <c r="I99" i="45"/>
  <c r="L99" i="45"/>
  <c r="N100" i="45"/>
  <c r="I104" i="45"/>
  <c r="J104" i="45"/>
  <c r="L104" i="45"/>
  <c r="D103" i="45"/>
  <c r="I103" i="45"/>
  <c r="L103" i="45"/>
  <c r="N104" i="45"/>
  <c r="I108" i="45"/>
  <c r="J108" i="45"/>
  <c r="L108" i="45"/>
  <c r="D107" i="45"/>
  <c r="I107" i="45"/>
  <c r="L107" i="45"/>
  <c r="N108" i="45"/>
  <c r="I113" i="45"/>
  <c r="J113" i="45"/>
  <c r="L113" i="45"/>
  <c r="D112" i="45"/>
  <c r="I112" i="45"/>
  <c r="L112" i="45"/>
  <c r="N113" i="45"/>
  <c r="I117" i="45"/>
  <c r="J117" i="45"/>
  <c r="L117" i="45"/>
  <c r="D116" i="45"/>
  <c r="I116" i="45"/>
  <c r="L116" i="45"/>
  <c r="N117" i="45"/>
  <c r="I121" i="45"/>
  <c r="J121" i="45"/>
  <c r="L121" i="45"/>
  <c r="D120" i="45"/>
  <c r="I120" i="45"/>
  <c r="L120" i="45"/>
  <c r="N121" i="45"/>
  <c r="E4" i="45"/>
  <c r="H74" i="45"/>
  <c r="K74" i="45"/>
  <c r="H73" i="45"/>
  <c r="K73" i="45"/>
  <c r="M74" i="45"/>
  <c r="H78" i="45"/>
  <c r="K78" i="45"/>
  <c r="H77" i="45"/>
  <c r="K77" i="45"/>
  <c r="M78" i="45"/>
  <c r="H82" i="45"/>
  <c r="K82" i="45"/>
  <c r="H81" i="45"/>
  <c r="K81" i="45"/>
  <c r="M82" i="45"/>
  <c r="H87" i="45"/>
  <c r="K87" i="45"/>
  <c r="H86" i="45"/>
  <c r="K86" i="45"/>
  <c r="M87" i="45"/>
  <c r="H91" i="45"/>
  <c r="K91" i="45"/>
  <c r="H90" i="45"/>
  <c r="K90" i="45"/>
  <c r="M91" i="45"/>
  <c r="H95" i="45"/>
  <c r="K95" i="45"/>
  <c r="H94" i="45"/>
  <c r="K94" i="45"/>
  <c r="M95" i="45"/>
  <c r="H100" i="45"/>
  <c r="K100" i="45"/>
  <c r="H99" i="45"/>
  <c r="K99" i="45"/>
  <c r="M100" i="45"/>
  <c r="H104" i="45"/>
  <c r="K104" i="45"/>
  <c r="H103" i="45"/>
  <c r="K103" i="45"/>
  <c r="M104" i="45"/>
  <c r="H108" i="45"/>
  <c r="K108" i="45"/>
  <c r="H107" i="45"/>
  <c r="K107" i="45"/>
  <c r="M108" i="45"/>
  <c r="H113" i="45"/>
  <c r="K113" i="45"/>
  <c r="H112" i="45"/>
  <c r="K112" i="45"/>
  <c r="M113" i="45"/>
  <c r="H117" i="45"/>
  <c r="K117" i="45"/>
  <c r="H116" i="45"/>
  <c r="K116" i="45"/>
  <c r="M117" i="45"/>
  <c r="H121" i="45"/>
  <c r="K121" i="45"/>
  <c r="H120" i="45"/>
  <c r="K120" i="45"/>
  <c r="M121" i="45"/>
  <c r="F4" i="45"/>
  <c r="I22" i="45"/>
  <c r="J22" i="45"/>
  <c r="L22" i="45"/>
  <c r="I21" i="45"/>
  <c r="L21" i="45"/>
  <c r="N22" i="45"/>
  <c r="I26" i="45"/>
  <c r="J26" i="45"/>
  <c r="L26" i="45"/>
  <c r="D25" i="45"/>
  <c r="I25" i="45"/>
  <c r="L25" i="45"/>
  <c r="N26" i="45"/>
  <c r="I30" i="45"/>
  <c r="J30" i="45"/>
  <c r="L30" i="45"/>
  <c r="D29" i="45"/>
  <c r="I29" i="45"/>
  <c r="L29" i="45"/>
  <c r="N30" i="45"/>
  <c r="I35" i="45"/>
  <c r="J35" i="45"/>
  <c r="L35" i="45"/>
  <c r="D34" i="45"/>
  <c r="I34" i="45"/>
  <c r="L34" i="45"/>
  <c r="N35" i="45"/>
  <c r="I39" i="45"/>
  <c r="J39" i="45"/>
  <c r="L39" i="45"/>
  <c r="D38" i="45"/>
  <c r="I38" i="45"/>
  <c r="L38" i="45"/>
  <c r="N39" i="45"/>
  <c r="I43" i="45"/>
  <c r="J43" i="45"/>
  <c r="L43" i="45"/>
  <c r="D42" i="45"/>
  <c r="I42" i="45"/>
  <c r="L42" i="45"/>
  <c r="N43" i="45"/>
  <c r="I48" i="45"/>
  <c r="J48" i="45"/>
  <c r="L48" i="45"/>
  <c r="D47" i="45"/>
  <c r="I47" i="45"/>
  <c r="L47" i="45"/>
  <c r="N48" i="45"/>
  <c r="I52" i="45"/>
  <c r="J52" i="45"/>
  <c r="L52" i="45"/>
  <c r="D51" i="45"/>
  <c r="I51" i="45"/>
  <c r="L51" i="45"/>
  <c r="N52" i="45"/>
  <c r="I56" i="45"/>
  <c r="J56" i="45"/>
  <c r="L56" i="45"/>
  <c r="D55" i="45"/>
  <c r="I55" i="45"/>
  <c r="L55" i="45"/>
  <c r="N56" i="45"/>
  <c r="I61" i="45"/>
  <c r="J61" i="45"/>
  <c r="L61" i="45"/>
  <c r="D60" i="45"/>
  <c r="I60" i="45"/>
  <c r="L60" i="45"/>
  <c r="N61" i="45"/>
  <c r="I65" i="45"/>
  <c r="J65" i="45"/>
  <c r="L65" i="45"/>
  <c r="D64" i="45"/>
  <c r="I64" i="45"/>
  <c r="L64" i="45"/>
  <c r="N65" i="45"/>
  <c r="I69" i="45"/>
  <c r="J69" i="45"/>
  <c r="L69" i="45"/>
  <c r="D68" i="45"/>
  <c r="I68" i="45"/>
  <c r="L68" i="45"/>
  <c r="N69" i="45"/>
  <c r="E3" i="45"/>
  <c r="H22" i="45"/>
  <c r="K22" i="45"/>
  <c r="H21" i="45"/>
  <c r="K21" i="45"/>
  <c r="M22" i="45"/>
  <c r="H26" i="45"/>
  <c r="K26" i="45"/>
  <c r="H25" i="45"/>
  <c r="K25" i="45"/>
  <c r="M26" i="45"/>
  <c r="H30" i="45"/>
  <c r="K30" i="45"/>
  <c r="H29" i="45"/>
  <c r="K29" i="45"/>
  <c r="M30" i="45"/>
  <c r="H35" i="45"/>
  <c r="K35" i="45"/>
  <c r="H34" i="45"/>
  <c r="K34" i="45"/>
  <c r="M35" i="45"/>
  <c r="H39" i="45"/>
  <c r="K39" i="45"/>
  <c r="H38" i="45"/>
  <c r="K38" i="45"/>
  <c r="M39" i="45"/>
  <c r="H43" i="45"/>
  <c r="K43" i="45"/>
  <c r="H42" i="45"/>
  <c r="K42" i="45"/>
  <c r="M43" i="45"/>
  <c r="H48" i="45"/>
  <c r="K48" i="45"/>
  <c r="H47" i="45"/>
  <c r="K47" i="45"/>
  <c r="M48" i="45"/>
  <c r="H52" i="45"/>
  <c r="K52" i="45"/>
  <c r="H51" i="45"/>
  <c r="K51" i="45"/>
  <c r="M52" i="45"/>
  <c r="H56" i="45"/>
  <c r="K56" i="45"/>
  <c r="H55" i="45"/>
  <c r="K55" i="45"/>
  <c r="M56" i="45"/>
  <c r="H61" i="45"/>
  <c r="K61" i="45"/>
  <c r="H60" i="45"/>
  <c r="K60" i="45"/>
  <c r="M61" i="45"/>
  <c r="H65" i="45"/>
  <c r="K65" i="45"/>
  <c r="H64" i="45"/>
  <c r="K64" i="45"/>
  <c r="M65" i="45"/>
  <c r="H69" i="45"/>
  <c r="K69" i="45"/>
  <c r="H68" i="45"/>
  <c r="K68" i="45"/>
  <c r="M69" i="45"/>
  <c r="F3" i="45"/>
  <c r="I75" i="50"/>
  <c r="J75" i="50"/>
  <c r="L75" i="50"/>
  <c r="N75" i="50"/>
  <c r="I79" i="50"/>
  <c r="J79" i="50"/>
  <c r="L79" i="50"/>
  <c r="N79" i="50"/>
  <c r="I83" i="50"/>
  <c r="J83" i="50"/>
  <c r="L83" i="50"/>
  <c r="N83" i="50"/>
  <c r="I88" i="50"/>
  <c r="J88" i="50"/>
  <c r="L88" i="50"/>
  <c r="N88" i="50"/>
  <c r="I92" i="50"/>
  <c r="J92" i="50"/>
  <c r="L92" i="50"/>
  <c r="N92" i="50"/>
  <c r="I96" i="50"/>
  <c r="J96" i="50"/>
  <c r="L96" i="50"/>
  <c r="N96" i="50"/>
  <c r="I101" i="50"/>
  <c r="J101" i="50"/>
  <c r="L101" i="50"/>
  <c r="N101" i="50"/>
  <c r="I105" i="50"/>
  <c r="J105" i="50"/>
  <c r="L105" i="50"/>
  <c r="N105" i="50"/>
  <c r="I109" i="50"/>
  <c r="J109" i="50"/>
  <c r="L109" i="50"/>
  <c r="N109" i="50"/>
  <c r="I114" i="50"/>
  <c r="J114" i="50"/>
  <c r="L114" i="50"/>
  <c r="N114" i="50"/>
  <c r="I118" i="50"/>
  <c r="J118" i="50"/>
  <c r="L118" i="50"/>
  <c r="N118" i="50"/>
  <c r="I122" i="50"/>
  <c r="J122" i="50"/>
  <c r="L122" i="50"/>
  <c r="N122" i="50"/>
  <c r="H4" i="50"/>
  <c r="H75" i="50"/>
  <c r="K75" i="50"/>
  <c r="M75" i="50"/>
  <c r="H79" i="50"/>
  <c r="K79" i="50"/>
  <c r="M79" i="50"/>
  <c r="H83" i="50"/>
  <c r="K83" i="50"/>
  <c r="M83" i="50"/>
  <c r="H88" i="50"/>
  <c r="K88" i="50"/>
  <c r="M88" i="50"/>
  <c r="H92" i="50"/>
  <c r="K92" i="50"/>
  <c r="M92" i="50"/>
  <c r="H96" i="50"/>
  <c r="K96" i="50"/>
  <c r="M96" i="50"/>
  <c r="H101" i="50"/>
  <c r="K101" i="50"/>
  <c r="M101" i="50"/>
  <c r="H105" i="50"/>
  <c r="K105" i="50"/>
  <c r="M105" i="50"/>
  <c r="H109" i="50"/>
  <c r="K109" i="50"/>
  <c r="M109" i="50"/>
  <c r="H114" i="50"/>
  <c r="K114" i="50"/>
  <c r="M114" i="50"/>
  <c r="H118" i="50"/>
  <c r="K118" i="50"/>
  <c r="M118" i="50"/>
  <c r="H122" i="50"/>
  <c r="K122" i="50"/>
  <c r="M122" i="50"/>
  <c r="I4" i="50"/>
  <c r="E26" i="38"/>
  <c r="I23" i="50"/>
  <c r="J23" i="50"/>
  <c r="L23" i="50"/>
  <c r="N23" i="50"/>
  <c r="I27" i="50"/>
  <c r="J27" i="50"/>
  <c r="L27" i="50"/>
  <c r="N27" i="50"/>
  <c r="I31" i="50"/>
  <c r="J31" i="50"/>
  <c r="L31" i="50"/>
  <c r="N31" i="50"/>
  <c r="I36" i="50"/>
  <c r="J36" i="50"/>
  <c r="L36" i="50"/>
  <c r="N36" i="50"/>
  <c r="I40" i="50"/>
  <c r="J40" i="50"/>
  <c r="L40" i="50"/>
  <c r="N40" i="50"/>
  <c r="I44" i="50"/>
  <c r="J44" i="50"/>
  <c r="L44" i="50"/>
  <c r="N44" i="50"/>
  <c r="I49" i="50"/>
  <c r="J49" i="50"/>
  <c r="L49" i="50"/>
  <c r="N49" i="50"/>
  <c r="I53" i="50"/>
  <c r="J53" i="50"/>
  <c r="L53" i="50"/>
  <c r="N53" i="50"/>
  <c r="I57" i="50"/>
  <c r="J57" i="50"/>
  <c r="L57" i="50"/>
  <c r="N57" i="50"/>
  <c r="I62" i="50"/>
  <c r="J62" i="50"/>
  <c r="L62" i="50"/>
  <c r="N62" i="50"/>
  <c r="I66" i="50"/>
  <c r="J66" i="50"/>
  <c r="L66" i="50"/>
  <c r="N66" i="50"/>
  <c r="I70" i="50"/>
  <c r="J70" i="50"/>
  <c r="L70" i="50"/>
  <c r="N70" i="50"/>
  <c r="H3" i="50"/>
  <c r="H23" i="50"/>
  <c r="K23" i="50"/>
  <c r="M23" i="50"/>
  <c r="H27" i="50"/>
  <c r="K27" i="50"/>
  <c r="M27" i="50"/>
  <c r="H31" i="50"/>
  <c r="K31" i="50"/>
  <c r="M31" i="50"/>
  <c r="H40" i="50"/>
  <c r="K40" i="50"/>
  <c r="M40" i="50"/>
  <c r="H44" i="50"/>
  <c r="K44" i="50"/>
  <c r="M44" i="50"/>
  <c r="H49" i="50"/>
  <c r="K49" i="50"/>
  <c r="M49" i="50"/>
  <c r="H57" i="50"/>
  <c r="K57" i="50"/>
  <c r="M57" i="50"/>
  <c r="H62" i="50"/>
  <c r="K62" i="50"/>
  <c r="M62" i="50"/>
  <c r="H66" i="50"/>
  <c r="K66" i="50"/>
  <c r="M66" i="50"/>
  <c r="H70" i="50"/>
  <c r="K70" i="50"/>
  <c r="M70" i="50"/>
  <c r="I3" i="50"/>
  <c r="E25" i="38"/>
  <c r="I75" i="49"/>
  <c r="J75" i="49"/>
  <c r="L75" i="49"/>
  <c r="N75" i="49"/>
  <c r="I79" i="49"/>
  <c r="J79" i="49"/>
  <c r="L79" i="49"/>
  <c r="N79" i="49"/>
  <c r="I83" i="49"/>
  <c r="J83" i="49"/>
  <c r="L83" i="49"/>
  <c r="N83" i="49"/>
  <c r="I88" i="49"/>
  <c r="J88" i="49"/>
  <c r="L88" i="49"/>
  <c r="N88" i="49"/>
  <c r="I92" i="49"/>
  <c r="J92" i="49"/>
  <c r="L92" i="49"/>
  <c r="N92" i="49"/>
  <c r="I96" i="49"/>
  <c r="J96" i="49"/>
  <c r="L96" i="49"/>
  <c r="N96" i="49"/>
  <c r="I101" i="49"/>
  <c r="J101" i="49"/>
  <c r="L101" i="49"/>
  <c r="N101" i="49"/>
  <c r="I105" i="49"/>
  <c r="J105" i="49"/>
  <c r="L105" i="49"/>
  <c r="N105" i="49"/>
  <c r="I109" i="49"/>
  <c r="J109" i="49"/>
  <c r="L109" i="49"/>
  <c r="N109" i="49"/>
  <c r="I114" i="49"/>
  <c r="J114" i="49"/>
  <c r="L114" i="49"/>
  <c r="N114" i="49"/>
  <c r="I118" i="49"/>
  <c r="J118" i="49"/>
  <c r="L118" i="49"/>
  <c r="N118" i="49"/>
  <c r="I122" i="49"/>
  <c r="J122" i="49"/>
  <c r="L122" i="49"/>
  <c r="N122" i="49"/>
  <c r="H4" i="49"/>
  <c r="H75" i="49"/>
  <c r="K75" i="49"/>
  <c r="M75" i="49"/>
  <c r="H79" i="49"/>
  <c r="K79" i="49"/>
  <c r="M79" i="49"/>
  <c r="H83" i="49"/>
  <c r="K83" i="49"/>
  <c r="M83" i="49"/>
  <c r="H88" i="49"/>
  <c r="K88" i="49"/>
  <c r="M88" i="49"/>
  <c r="H92" i="49"/>
  <c r="K92" i="49"/>
  <c r="M92" i="49"/>
  <c r="H96" i="49"/>
  <c r="K96" i="49"/>
  <c r="M96" i="49"/>
  <c r="H101" i="49"/>
  <c r="K101" i="49"/>
  <c r="M101" i="49"/>
  <c r="H105" i="49"/>
  <c r="K105" i="49"/>
  <c r="M105" i="49"/>
  <c r="H109" i="49"/>
  <c r="K109" i="49"/>
  <c r="M109" i="49"/>
  <c r="H114" i="49"/>
  <c r="K114" i="49"/>
  <c r="M114" i="49"/>
  <c r="H118" i="49"/>
  <c r="K118" i="49"/>
  <c r="M118" i="49"/>
  <c r="H122" i="49"/>
  <c r="K122" i="49"/>
  <c r="M122" i="49"/>
  <c r="I4" i="49"/>
  <c r="I23" i="49"/>
  <c r="J23" i="49"/>
  <c r="L23" i="49"/>
  <c r="N23" i="49"/>
  <c r="I27" i="49"/>
  <c r="J27" i="49"/>
  <c r="L27" i="49"/>
  <c r="N27" i="49"/>
  <c r="I31" i="49"/>
  <c r="J31" i="49"/>
  <c r="L31" i="49"/>
  <c r="N31" i="49"/>
  <c r="I36" i="49"/>
  <c r="J36" i="49"/>
  <c r="L36" i="49"/>
  <c r="N36" i="49"/>
  <c r="I40" i="49"/>
  <c r="J40" i="49"/>
  <c r="L40" i="49"/>
  <c r="N40" i="49"/>
  <c r="I44" i="49"/>
  <c r="J44" i="49"/>
  <c r="L44" i="49"/>
  <c r="N44" i="49"/>
  <c r="I49" i="49"/>
  <c r="J49" i="49"/>
  <c r="L49" i="49"/>
  <c r="N49" i="49"/>
  <c r="I53" i="49"/>
  <c r="J53" i="49"/>
  <c r="L53" i="49"/>
  <c r="N53" i="49"/>
  <c r="I57" i="49"/>
  <c r="J57" i="49"/>
  <c r="L57" i="49"/>
  <c r="N57" i="49"/>
  <c r="I62" i="49"/>
  <c r="J62" i="49"/>
  <c r="L62" i="49"/>
  <c r="N62" i="49"/>
  <c r="I66" i="49"/>
  <c r="J66" i="49"/>
  <c r="L66" i="49"/>
  <c r="N66" i="49"/>
  <c r="I70" i="49"/>
  <c r="J70" i="49"/>
  <c r="L70" i="49"/>
  <c r="N70" i="49"/>
  <c r="H3" i="49"/>
  <c r="H23" i="49"/>
  <c r="K23" i="49"/>
  <c r="M23" i="49"/>
  <c r="H27" i="49"/>
  <c r="K27" i="49"/>
  <c r="M27" i="49"/>
  <c r="H31" i="49"/>
  <c r="K31" i="49"/>
  <c r="M31" i="49"/>
  <c r="H40" i="49"/>
  <c r="K40" i="49"/>
  <c r="M40" i="49"/>
  <c r="H44" i="49"/>
  <c r="K44" i="49"/>
  <c r="M44" i="49"/>
  <c r="H49" i="49"/>
  <c r="K49" i="49"/>
  <c r="M49" i="49"/>
  <c r="H57" i="49"/>
  <c r="K57" i="49"/>
  <c r="M57" i="49"/>
  <c r="H62" i="49"/>
  <c r="K62" i="49"/>
  <c r="M62" i="49"/>
  <c r="H66" i="49"/>
  <c r="K66" i="49"/>
  <c r="M66" i="49"/>
  <c r="H70" i="49"/>
  <c r="K70" i="49"/>
  <c r="M70" i="49"/>
  <c r="I3" i="49"/>
  <c r="I75" i="48"/>
  <c r="J75" i="48"/>
  <c r="L75" i="48"/>
  <c r="N75" i="48"/>
  <c r="I79" i="48"/>
  <c r="J79" i="48"/>
  <c r="L79" i="48"/>
  <c r="N79" i="48"/>
  <c r="I83" i="48"/>
  <c r="J83" i="48"/>
  <c r="L83" i="48"/>
  <c r="N83" i="48"/>
  <c r="I88" i="48"/>
  <c r="J88" i="48"/>
  <c r="L88" i="48"/>
  <c r="N88" i="48"/>
  <c r="I92" i="48"/>
  <c r="J92" i="48"/>
  <c r="L92" i="48"/>
  <c r="N92" i="48"/>
  <c r="I96" i="48"/>
  <c r="J96" i="48"/>
  <c r="L96" i="48"/>
  <c r="N96" i="48"/>
  <c r="I101" i="48"/>
  <c r="J101" i="48"/>
  <c r="L101" i="48"/>
  <c r="N101" i="48"/>
  <c r="I105" i="48"/>
  <c r="J105" i="48"/>
  <c r="L105" i="48"/>
  <c r="N105" i="48"/>
  <c r="I109" i="48"/>
  <c r="J109" i="48"/>
  <c r="L109" i="48"/>
  <c r="N109" i="48"/>
  <c r="I114" i="48"/>
  <c r="J114" i="48"/>
  <c r="L114" i="48"/>
  <c r="N114" i="48"/>
  <c r="I118" i="48"/>
  <c r="J118" i="48"/>
  <c r="L118" i="48"/>
  <c r="N118" i="48"/>
  <c r="I122" i="48"/>
  <c r="J122" i="48"/>
  <c r="L122" i="48"/>
  <c r="N122" i="48"/>
  <c r="H4" i="48"/>
  <c r="H75" i="48"/>
  <c r="K75" i="48"/>
  <c r="M75" i="48"/>
  <c r="H79" i="48"/>
  <c r="K79" i="48"/>
  <c r="M79" i="48"/>
  <c r="H83" i="48"/>
  <c r="K83" i="48"/>
  <c r="M83" i="48"/>
  <c r="H88" i="48"/>
  <c r="K88" i="48"/>
  <c r="M88" i="48"/>
  <c r="H92" i="48"/>
  <c r="K92" i="48"/>
  <c r="M92" i="48"/>
  <c r="H96" i="48"/>
  <c r="K96" i="48"/>
  <c r="M96" i="48"/>
  <c r="H101" i="48"/>
  <c r="K101" i="48"/>
  <c r="M101" i="48"/>
  <c r="H105" i="48"/>
  <c r="K105" i="48"/>
  <c r="M105" i="48"/>
  <c r="H109" i="48"/>
  <c r="K109" i="48"/>
  <c r="M109" i="48"/>
  <c r="H114" i="48"/>
  <c r="K114" i="48"/>
  <c r="M114" i="48"/>
  <c r="H118" i="48"/>
  <c r="K118" i="48"/>
  <c r="M118" i="48"/>
  <c r="H122" i="48"/>
  <c r="K122" i="48"/>
  <c r="M122" i="48"/>
  <c r="I4" i="48"/>
  <c r="I23" i="48"/>
  <c r="J23" i="48"/>
  <c r="L23" i="48"/>
  <c r="N23" i="48"/>
  <c r="I27" i="48"/>
  <c r="J27" i="48"/>
  <c r="L27" i="48"/>
  <c r="N27" i="48"/>
  <c r="I31" i="48"/>
  <c r="J31" i="48"/>
  <c r="L31" i="48"/>
  <c r="N31" i="48"/>
  <c r="I36" i="48"/>
  <c r="J36" i="48"/>
  <c r="L36" i="48"/>
  <c r="N36" i="48"/>
  <c r="I40" i="48"/>
  <c r="J40" i="48"/>
  <c r="L40" i="48"/>
  <c r="N40" i="48"/>
  <c r="I44" i="48"/>
  <c r="J44" i="48"/>
  <c r="L44" i="48"/>
  <c r="N44" i="48"/>
  <c r="I49" i="48"/>
  <c r="J49" i="48"/>
  <c r="L49" i="48"/>
  <c r="N49" i="48"/>
  <c r="I53" i="48"/>
  <c r="J53" i="48"/>
  <c r="L53" i="48"/>
  <c r="N53" i="48"/>
  <c r="I57" i="48"/>
  <c r="J57" i="48"/>
  <c r="L57" i="48"/>
  <c r="N57" i="48"/>
  <c r="I62" i="48"/>
  <c r="J62" i="48"/>
  <c r="L62" i="48"/>
  <c r="N62" i="48"/>
  <c r="I66" i="48"/>
  <c r="J66" i="48"/>
  <c r="L66" i="48"/>
  <c r="N66" i="48"/>
  <c r="I70" i="48"/>
  <c r="J70" i="48"/>
  <c r="L70" i="48"/>
  <c r="N70" i="48"/>
  <c r="H3" i="48"/>
  <c r="H23" i="48"/>
  <c r="K23" i="48"/>
  <c r="M23" i="48"/>
  <c r="H27" i="48"/>
  <c r="K27" i="48"/>
  <c r="M27" i="48"/>
  <c r="H31" i="48"/>
  <c r="K31" i="48"/>
  <c r="M31" i="48"/>
  <c r="H40" i="48"/>
  <c r="K40" i="48"/>
  <c r="M40" i="48"/>
  <c r="H44" i="48"/>
  <c r="K44" i="48"/>
  <c r="M44" i="48"/>
  <c r="H49" i="48"/>
  <c r="K49" i="48"/>
  <c r="M49" i="48"/>
  <c r="H57" i="48"/>
  <c r="K57" i="48"/>
  <c r="M57" i="48"/>
  <c r="H62" i="48"/>
  <c r="K62" i="48"/>
  <c r="M62" i="48"/>
  <c r="H66" i="48"/>
  <c r="K66" i="48"/>
  <c r="M66" i="48"/>
  <c r="H70" i="48"/>
  <c r="K70" i="48"/>
  <c r="M70" i="48"/>
  <c r="I3" i="48"/>
  <c r="I75" i="45"/>
  <c r="J75" i="45"/>
  <c r="L75" i="45"/>
  <c r="N75" i="45"/>
  <c r="I79" i="45"/>
  <c r="J79" i="45"/>
  <c r="L79" i="45"/>
  <c r="N79" i="45"/>
  <c r="I83" i="45"/>
  <c r="J83" i="45"/>
  <c r="L83" i="45"/>
  <c r="N83" i="45"/>
  <c r="I88" i="45"/>
  <c r="J88" i="45"/>
  <c r="L88" i="45"/>
  <c r="N88" i="45"/>
  <c r="I92" i="45"/>
  <c r="J92" i="45"/>
  <c r="L92" i="45"/>
  <c r="N92" i="45"/>
  <c r="I96" i="45"/>
  <c r="J96" i="45"/>
  <c r="L96" i="45"/>
  <c r="N96" i="45"/>
  <c r="I101" i="45"/>
  <c r="J101" i="45"/>
  <c r="L101" i="45"/>
  <c r="N101" i="45"/>
  <c r="I105" i="45"/>
  <c r="J105" i="45"/>
  <c r="L105" i="45"/>
  <c r="N105" i="45"/>
  <c r="I109" i="45"/>
  <c r="J109" i="45"/>
  <c r="L109" i="45"/>
  <c r="N109" i="45"/>
  <c r="I114" i="45"/>
  <c r="J114" i="45"/>
  <c r="L114" i="45"/>
  <c r="N114" i="45"/>
  <c r="I118" i="45"/>
  <c r="J118" i="45"/>
  <c r="L118" i="45"/>
  <c r="N118" i="45"/>
  <c r="I122" i="45"/>
  <c r="J122" i="45"/>
  <c r="L122" i="45"/>
  <c r="N122" i="45"/>
  <c r="H4" i="45"/>
  <c r="H75" i="45"/>
  <c r="K75" i="45"/>
  <c r="M75" i="45"/>
  <c r="H79" i="45"/>
  <c r="K79" i="45"/>
  <c r="M79" i="45"/>
  <c r="H83" i="45"/>
  <c r="K83" i="45"/>
  <c r="M83" i="45"/>
  <c r="H88" i="45"/>
  <c r="K88" i="45"/>
  <c r="M88" i="45"/>
  <c r="H92" i="45"/>
  <c r="K92" i="45"/>
  <c r="M92" i="45"/>
  <c r="H96" i="45"/>
  <c r="K96" i="45"/>
  <c r="M96" i="45"/>
  <c r="H101" i="45"/>
  <c r="K101" i="45"/>
  <c r="M101" i="45"/>
  <c r="H105" i="45"/>
  <c r="K105" i="45"/>
  <c r="M105" i="45"/>
  <c r="H109" i="45"/>
  <c r="K109" i="45"/>
  <c r="M109" i="45"/>
  <c r="H114" i="45"/>
  <c r="K114" i="45"/>
  <c r="M114" i="45"/>
  <c r="H118" i="45"/>
  <c r="K118" i="45"/>
  <c r="M118" i="45"/>
  <c r="H122" i="45"/>
  <c r="K122" i="45"/>
  <c r="M122" i="45"/>
  <c r="I4" i="45"/>
  <c r="I23" i="45"/>
  <c r="J23" i="45"/>
  <c r="L23" i="45"/>
  <c r="N23" i="45"/>
  <c r="I27" i="45"/>
  <c r="J27" i="45"/>
  <c r="L27" i="45"/>
  <c r="N27" i="45"/>
  <c r="I31" i="45"/>
  <c r="J31" i="45"/>
  <c r="L31" i="45"/>
  <c r="N31" i="45"/>
  <c r="I36" i="45"/>
  <c r="J36" i="45"/>
  <c r="L36" i="45"/>
  <c r="N36" i="45"/>
  <c r="I40" i="45"/>
  <c r="J40" i="45"/>
  <c r="L40" i="45"/>
  <c r="N40" i="45"/>
  <c r="I44" i="45"/>
  <c r="J44" i="45"/>
  <c r="L44" i="45"/>
  <c r="N44" i="45"/>
  <c r="I49" i="45"/>
  <c r="J49" i="45"/>
  <c r="L49" i="45"/>
  <c r="N49" i="45"/>
  <c r="I53" i="45"/>
  <c r="J53" i="45"/>
  <c r="L53" i="45"/>
  <c r="N53" i="45"/>
  <c r="I57" i="45"/>
  <c r="J57" i="45"/>
  <c r="L57" i="45"/>
  <c r="N57" i="45"/>
  <c r="I62" i="45"/>
  <c r="J62" i="45"/>
  <c r="L62" i="45"/>
  <c r="N62" i="45"/>
  <c r="I66" i="45"/>
  <c r="J66" i="45"/>
  <c r="L66" i="45"/>
  <c r="N66" i="45"/>
  <c r="I70" i="45"/>
  <c r="J70" i="45"/>
  <c r="L70" i="45"/>
  <c r="N70" i="45"/>
  <c r="H3" i="45"/>
  <c r="H23" i="45"/>
  <c r="K23" i="45"/>
  <c r="M23" i="45"/>
  <c r="H27" i="45"/>
  <c r="K27" i="45"/>
  <c r="M27" i="45"/>
  <c r="H31" i="45"/>
  <c r="K31" i="45"/>
  <c r="M31" i="45"/>
  <c r="H40" i="45"/>
  <c r="K40" i="45"/>
  <c r="M40" i="45"/>
  <c r="H44" i="45"/>
  <c r="K44" i="45"/>
  <c r="M44" i="45"/>
  <c r="H49" i="45"/>
  <c r="K49" i="45"/>
  <c r="M49" i="45"/>
  <c r="H57" i="45"/>
  <c r="K57" i="45"/>
  <c r="M57" i="45"/>
  <c r="H62" i="45"/>
  <c r="K62" i="45"/>
  <c r="M62" i="45"/>
  <c r="H66" i="45"/>
  <c r="K66" i="45"/>
  <c r="M66" i="45"/>
  <c r="H70" i="45"/>
  <c r="K70" i="45"/>
  <c r="M70" i="45"/>
  <c r="I3" i="45"/>
  <c r="D76" i="50"/>
  <c r="G11" i="5"/>
  <c r="G12" i="5"/>
  <c r="G13" i="5"/>
  <c r="A14" i="5"/>
  <c r="A15" i="5"/>
  <c r="A16" i="5"/>
  <c r="A17" i="5"/>
  <c r="A18" i="5"/>
  <c r="A31" i="5"/>
  <c r="A32" i="5"/>
  <c r="A33" i="5"/>
  <c r="A34" i="5"/>
  <c r="A35" i="5"/>
  <c r="A48" i="5"/>
  <c r="A49" i="5"/>
  <c r="A50" i="5"/>
  <c r="A51" i="5"/>
  <c r="A52" i="5"/>
  <c r="A65" i="5"/>
  <c r="A66" i="5"/>
  <c r="A67" i="5"/>
  <c r="A68" i="5"/>
  <c r="A69" i="5"/>
  <c r="A82" i="5"/>
  <c r="A83" i="5"/>
  <c r="A84" i="5"/>
  <c r="A85" i="5"/>
  <c r="A86" i="5"/>
  <c r="A99" i="5"/>
  <c r="A100" i="5"/>
  <c r="A101" i="5"/>
  <c r="A102" i="5"/>
  <c r="A103" i="5"/>
  <c r="A116" i="5"/>
  <c r="A117" i="5"/>
  <c r="A118" i="5"/>
  <c r="A119" i="5"/>
  <c r="A120" i="5"/>
  <c r="A133" i="5"/>
  <c r="A134" i="5"/>
  <c r="A135" i="5"/>
  <c r="A136" i="5"/>
  <c r="A137" i="5"/>
  <c r="B14" i="5"/>
  <c r="B15" i="5"/>
  <c r="B16" i="5"/>
  <c r="B17" i="5"/>
  <c r="B18" i="5"/>
  <c r="B31" i="5"/>
  <c r="B32" i="5"/>
  <c r="B33" i="5"/>
  <c r="B34" i="5"/>
  <c r="B35" i="5"/>
  <c r="B48" i="5"/>
  <c r="B49" i="5"/>
  <c r="B50" i="5"/>
  <c r="B51" i="5"/>
  <c r="B52" i="5"/>
  <c r="B65" i="5"/>
  <c r="B66" i="5"/>
  <c r="B67" i="5"/>
  <c r="B68" i="5"/>
  <c r="B69" i="5"/>
  <c r="B82" i="5"/>
  <c r="B83" i="5"/>
  <c r="B84" i="5"/>
  <c r="B85" i="5"/>
  <c r="B86" i="5"/>
  <c r="B99" i="5"/>
  <c r="B100" i="5"/>
  <c r="B101" i="5"/>
  <c r="B102" i="5"/>
  <c r="B103" i="5"/>
  <c r="B116" i="5"/>
  <c r="B117" i="5"/>
  <c r="B118" i="5"/>
  <c r="B119" i="5"/>
  <c r="B120" i="5"/>
  <c r="B133" i="5"/>
  <c r="B134" i="5"/>
  <c r="B135" i="5"/>
  <c r="B136" i="5"/>
  <c r="B137" i="5"/>
  <c r="C14" i="5"/>
  <c r="C15" i="5"/>
  <c r="C16" i="5"/>
  <c r="C17" i="5"/>
  <c r="C18" i="5"/>
  <c r="C31" i="5"/>
  <c r="C32" i="5"/>
  <c r="C33" i="5"/>
  <c r="C34" i="5"/>
  <c r="C35" i="5"/>
  <c r="C48" i="5"/>
  <c r="C49" i="5"/>
  <c r="C50" i="5"/>
  <c r="C51" i="5"/>
  <c r="C52" i="5"/>
  <c r="C65" i="5"/>
  <c r="C66" i="5"/>
  <c r="C67" i="5"/>
  <c r="C68" i="5"/>
  <c r="C69" i="5"/>
  <c r="C82" i="5"/>
  <c r="C83" i="5"/>
  <c r="C84" i="5"/>
  <c r="C85" i="5"/>
  <c r="C86" i="5"/>
  <c r="C99" i="5"/>
  <c r="C100" i="5"/>
  <c r="C101" i="5"/>
  <c r="C102" i="5"/>
  <c r="C103" i="5"/>
  <c r="C116" i="5"/>
  <c r="C117" i="5"/>
  <c r="C118" i="5"/>
  <c r="C119" i="5"/>
  <c r="C120" i="5"/>
  <c r="C133" i="5"/>
  <c r="C134" i="5"/>
  <c r="C135" i="5"/>
  <c r="C136" i="5"/>
  <c r="C137" i="5"/>
  <c r="G14" i="5"/>
  <c r="G15" i="5"/>
  <c r="G16" i="5"/>
  <c r="G17" i="5"/>
  <c r="G18" i="5"/>
  <c r="G28" i="5"/>
  <c r="G29" i="5"/>
  <c r="G30" i="5"/>
  <c r="G31" i="5"/>
  <c r="G32" i="5"/>
  <c r="G33" i="5"/>
  <c r="G34" i="5"/>
  <c r="G35" i="5"/>
  <c r="G45" i="5"/>
  <c r="G46" i="5"/>
  <c r="G47" i="5"/>
  <c r="G48" i="5"/>
  <c r="G49" i="5"/>
  <c r="G50" i="5"/>
  <c r="G51" i="5"/>
  <c r="G52" i="5"/>
  <c r="G62" i="5"/>
  <c r="G63" i="5"/>
  <c r="G64" i="5"/>
  <c r="G65" i="5"/>
  <c r="G66" i="5"/>
  <c r="G67" i="5"/>
  <c r="G68" i="5"/>
  <c r="G69" i="5"/>
  <c r="G79" i="5"/>
  <c r="G80" i="5"/>
  <c r="G81" i="5"/>
  <c r="G82" i="5"/>
  <c r="G83" i="5"/>
  <c r="G84" i="5"/>
  <c r="G85" i="5"/>
  <c r="G86" i="5"/>
  <c r="G96" i="5"/>
  <c r="G97" i="5"/>
  <c r="G98" i="5"/>
  <c r="G99" i="5"/>
  <c r="G100" i="5"/>
  <c r="G101" i="5"/>
  <c r="G102" i="5"/>
  <c r="G103" i="5"/>
  <c r="G113" i="5"/>
  <c r="G114" i="5"/>
  <c r="G115" i="5"/>
  <c r="G116" i="5"/>
  <c r="G117" i="5"/>
  <c r="G118" i="5"/>
  <c r="G119" i="5"/>
  <c r="G120" i="5"/>
  <c r="G130" i="5"/>
  <c r="G131" i="5"/>
  <c r="G132" i="5"/>
  <c r="G133" i="5"/>
  <c r="G134" i="5"/>
  <c r="G135" i="5"/>
  <c r="G136" i="5"/>
  <c r="G137" i="5"/>
  <c r="I76" i="50"/>
  <c r="J76" i="50"/>
  <c r="L76" i="50"/>
  <c r="N76" i="50"/>
  <c r="D80" i="50"/>
  <c r="I80" i="50"/>
  <c r="J80" i="50"/>
  <c r="L80" i="50"/>
  <c r="N80" i="50"/>
  <c r="D89" i="50"/>
  <c r="I89" i="50"/>
  <c r="J89" i="50"/>
  <c r="L89" i="50"/>
  <c r="N89" i="50"/>
  <c r="D93" i="50"/>
  <c r="I93" i="50"/>
  <c r="J93" i="50"/>
  <c r="L93" i="50"/>
  <c r="N93" i="50"/>
  <c r="D102" i="50"/>
  <c r="I102" i="50"/>
  <c r="J102" i="50"/>
  <c r="L102" i="50"/>
  <c r="N102" i="50"/>
  <c r="D106" i="50"/>
  <c r="I106" i="50"/>
  <c r="J106" i="50"/>
  <c r="L106" i="50"/>
  <c r="N106" i="50"/>
  <c r="D115" i="50"/>
  <c r="I115" i="50"/>
  <c r="J115" i="50"/>
  <c r="L115" i="50"/>
  <c r="N115" i="50"/>
  <c r="D119" i="50"/>
  <c r="I119" i="50"/>
  <c r="J119" i="50"/>
  <c r="L119" i="50"/>
  <c r="N119" i="50"/>
  <c r="K4" i="50"/>
  <c r="F11" i="5"/>
  <c r="F12" i="5"/>
  <c r="F13" i="5"/>
  <c r="F14" i="5"/>
  <c r="F15" i="5"/>
  <c r="F16" i="5"/>
  <c r="F17" i="5"/>
  <c r="F18" i="5"/>
  <c r="F28" i="5"/>
  <c r="F29" i="5"/>
  <c r="F30" i="5"/>
  <c r="F31" i="5"/>
  <c r="F32" i="5"/>
  <c r="F33" i="5"/>
  <c r="F34" i="5"/>
  <c r="F35" i="5"/>
  <c r="F45" i="5"/>
  <c r="F46" i="5"/>
  <c r="F47" i="5"/>
  <c r="F48" i="5"/>
  <c r="F49" i="5"/>
  <c r="F50" i="5"/>
  <c r="F51" i="5"/>
  <c r="F52" i="5"/>
  <c r="F62" i="5"/>
  <c r="F63" i="5"/>
  <c r="F64" i="5"/>
  <c r="F65" i="5"/>
  <c r="F66" i="5"/>
  <c r="F67" i="5"/>
  <c r="F68" i="5"/>
  <c r="F69" i="5"/>
  <c r="F79" i="5"/>
  <c r="F80" i="5"/>
  <c r="F81" i="5"/>
  <c r="F82" i="5"/>
  <c r="F83" i="5"/>
  <c r="F84" i="5"/>
  <c r="F85" i="5"/>
  <c r="F86" i="5"/>
  <c r="F96" i="5"/>
  <c r="F97" i="5"/>
  <c r="F98" i="5"/>
  <c r="F99" i="5"/>
  <c r="F100" i="5"/>
  <c r="F101" i="5"/>
  <c r="F102" i="5"/>
  <c r="F103" i="5"/>
  <c r="F113" i="5"/>
  <c r="F114" i="5"/>
  <c r="F115" i="5"/>
  <c r="F116" i="5"/>
  <c r="F117" i="5"/>
  <c r="F118" i="5"/>
  <c r="F119" i="5"/>
  <c r="F120" i="5"/>
  <c r="F130" i="5"/>
  <c r="F131" i="5"/>
  <c r="F132" i="5"/>
  <c r="F133" i="5"/>
  <c r="F134" i="5"/>
  <c r="F135" i="5"/>
  <c r="F136" i="5"/>
  <c r="F137" i="5"/>
  <c r="H76" i="50"/>
  <c r="K76" i="50"/>
  <c r="M76" i="50"/>
  <c r="H80" i="50"/>
  <c r="K80" i="50"/>
  <c r="M80" i="50"/>
  <c r="H89" i="50"/>
  <c r="K89" i="50"/>
  <c r="M89" i="50"/>
  <c r="H93" i="50"/>
  <c r="K93" i="50"/>
  <c r="M93" i="50"/>
  <c r="H102" i="50"/>
  <c r="K102" i="50"/>
  <c r="M102" i="50"/>
  <c r="H106" i="50"/>
  <c r="K106" i="50"/>
  <c r="M106" i="50"/>
  <c r="H115" i="50"/>
  <c r="K115" i="50"/>
  <c r="M115" i="50"/>
  <c r="H119" i="50"/>
  <c r="K119" i="50"/>
  <c r="M119" i="50"/>
  <c r="L4" i="50"/>
  <c r="G26" i="38"/>
  <c r="D24" i="50"/>
  <c r="I24" i="50"/>
  <c r="J24" i="50"/>
  <c r="L24" i="50"/>
  <c r="N24" i="50"/>
  <c r="D28" i="50"/>
  <c r="I28" i="50"/>
  <c r="J28" i="50"/>
  <c r="L28" i="50"/>
  <c r="N28" i="50"/>
  <c r="D37" i="50"/>
  <c r="I37" i="50"/>
  <c r="J37" i="50"/>
  <c r="L37" i="50"/>
  <c r="N37" i="50"/>
  <c r="D41" i="50"/>
  <c r="I41" i="50"/>
  <c r="J41" i="50"/>
  <c r="L41" i="50"/>
  <c r="N41" i="50"/>
  <c r="D50" i="50"/>
  <c r="I50" i="50"/>
  <c r="J50" i="50"/>
  <c r="L50" i="50"/>
  <c r="N50" i="50"/>
  <c r="D54" i="50"/>
  <c r="I54" i="50"/>
  <c r="J54" i="50"/>
  <c r="L54" i="50"/>
  <c r="N54" i="50"/>
  <c r="D63" i="50"/>
  <c r="I63" i="50"/>
  <c r="J63" i="50"/>
  <c r="L63" i="50"/>
  <c r="N63" i="50"/>
  <c r="D67" i="50"/>
  <c r="I67" i="50"/>
  <c r="J67" i="50"/>
  <c r="L67" i="50"/>
  <c r="N67" i="50"/>
  <c r="K3" i="50"/>
  <c r="H24" i="50"/>
  <c r="K24" i="50"/>
  <c r="M24" i="50"/>
  <c r="H28" i="50"/>
  <c r="K28" i="50"/>
  <c r="M28" i="50"/>
  <c r="H37" i="50"/>
  <c r="K37" i="50"/>
  <c r="M37" i="50"/>
  <c r="H41" i="50"/>
  <c r="K41" i="50"/>
  <c r="M41" i="50"/>
  <c r="H50" i="50"/>
  <c r="K50" i="50"/>
  <c r="M50" i="50"/>
  <c r="H54" i="50"/>
  <c r="K54" i="50"/>
  <c r="M54" i="50"/>
  <c r="H63" i="50"/>
  <c r="K63" i="50"/>
  <c r="M63" i="50"/>
  <c r="H67" i="50"/>
  <c r="K67" i="50"/>
  <c r="M67" i="50"/>
  <c r="L3" i="50"/>
  <c r="G25" i="38"/>
  <c r="D76" i="49"/>
  <c r="I76" i="49"/>
  <c r="J76" i="49"/>
  <c r="L76" i="49"/>
  <c r="N76" i="49"/>
  <c r="D80" i="49"/>
  <c r="I80" i="49"/>
  <c r="J80" i="49"/>
  <c r="L80" i="49"/>
  <c r="N80" i="49"/>
  <c r="D89" i="49"/>
  <c r="I89" i="49"/>
  <c r="J89" i="49"/>
  <c r="L89" i="49"/>
  <c r="N89" i="49"/>
  <c r="D93" i="49"/>
  <c r="I93" i="49"/>
  <c r="J93" i="49"/>
  <c r="L93" i="49"/>
  <c r="N93" i="49"/>
  <c r="D102" i="49"/>
  <c r="I102" i="49"/>
  <c r="J102" i="49"/>
  <c r="L102" i="49"/>
  <c r="N102" i="49"/>
  <c r="D106" i="49"/>
  <c r="I106" i="49"/>
  <c r="J106" i="49"/>
  <c r="L106" i="49"/>
  <c r="N106" i="49"/>
  <c r="D115" i="49"/>
  <c r="I115" i="49"/>
  <c r="J115" i="49"/>
  <c r="L115" i="49"/>
  <c r="N115" i="49"/>
  <c r="D119" i="49"/>
  <c r="I119" i="49"/>
  <c r="J119" i="49"/>
  <c r="L119" i="49"/>
  <c r="N119" i="49"/>
  <c r="K4" i="49"/>
  <c r="H76" i="49"/>
  <c r="K76" i="49"/>
  <c r="M76" i="49"/>
  <c r="H80" i="49"/>
  <c r="K80" i="49"/>
  <c r="M80" i="49"/>
  <c r="H89" i="49"/>
  <c r="K89" i="49"/>
  <c r="M89" i="49"/>
  <c r="H93" i="49"/>
  <c r="K93" i="49"/>
  <c r="M93" i="49"/>
  <c r="H102" i="49"/>
  <c r="K102" i="49"/>
  <c r="M102" i="49"/>
  <c r="H106" i="49"/>
  <c r="K106" i="49"/>
  <c r="M106" i="49"/>
  <c r="H115" i="49"/>
  <c r="K115" i="49"/>
  <c r="M115" i="49"/>
  <c r="H119" i="49"/>
  <c r="K119" i="49"/>
  <c r="M119" i="49"/>
  <c r="L4" i="49"/>
  <c r="D24" i="49"/>
  <c r="I24" i="49"/>
  <c r="J24" i="49"/>
  <c r="L24" i="49"/>
  <c r="N24" i="49"/>
  <c r="D28" i="49"/>
  <c r="I28" i="49"/>
  <c r="J28" i="49"/>
  <c r="L28" i="49"/>
  <c r="N28" i="49"/>
  <c r="D37" i="49"/>
  <c r="I37" i="49"/>
  <c r="J37" i="49"/>
  <c r="L37" i="49"/>
  <c r="N37" i="49"/>
  <c r="D41" i="49"/>
  <c r="I41" i="49"/>
  <c r="J41" i="49"/>
  <c r="L41" i="49"/>
  <c r="N41" i="49"/>
  <c r="D50" i="49"/>
  <c r="I50" i="49"/>
  <c r="J50" i="49"/>
  <c r="L50" i="49"/>
  <c r="N50" i="49"/>
  <c r="D54" i="49"/>
  <c r="I54" i="49"/>
  <c r="J54" i="49"/>
  <c r="L54" i="49"/>
  <c r="N54" i="49"/>
  <c r="D63" i="49"/>
  <c r="I63" i="49"/>
  <c r="J63" i="49"/>
  <c r="L63" i="49"/>
  <c r="N63" i="49"/>
  <c r="D67" i="49"/>
  <c r="I67" i="49"/>
  <c r="J67" i="49"/>
  <c r="L67" i="49"/>
  <c r="N67" i="49"/>
  <c r="K3" i="49"/>
  <c r="H24" i="49"/>
  <c r="K24" i="49"/>
  <c r="M24" i="49"/>
  <c r="H28" i="49"/>
  <c r="K28" i="49"/>
  <c r="M28" i="49"/>
  <c r="H37" i="49"/>
  <c r="K37" i="49"/>
  <c r="M37" i="49"/>
  <c r="H41" i="49"/>
  <c r="K41" i="49"/>
  <c r="M41" i="49"/>
  <c r="H50" i="49"/>
  <c r="K50" i="49"/>
  <c r="M50" i="49"/>
  <c r="H54" i="49"/>
  <c r="K54" i="49"/>
  <c r="M54" i="49"/>
  <c r="H63" i="49"/>
  <c r="K63" i="49"/>
  <c r="M63" i="49"/>
  <c r="H67" i="49"/>
  <c r="K67" i="49"/>
  <c r="M67" i="49"/>
  <c r="L3" i="49"/>
  <c r="D76" i="48"/>
  <c r="I76" i="48"/>
  <c r="J76" i="48"/>
  <c r="L76" i="48"/>
  <c r="N76" i="48"/>
  <c r="D80" i="48"/>
  <c r="I80" i="48"/>
  <c r="J80" i="48"/>
  <c r="L80" i="48"/>
  <c r="N80" i="48"/>
  <c r="D89" i="48"/>
  <c r="I89" i="48"/>
  <c r="J89" i="48"/>
  <c r="L89" i="48"/>
  <c r="N89" i="48"/>
  <c r="D93" i="48"/>
  <c r="I93" i="48"/>
  <c r="J93" i="48"/>
  <c r="L93" i="48"/>
  <c r="N93" i="48"/>
  <c r="D102" i="48"/>
  <c r="I102" i="48"/>
  <c r="J102" i="48"/>
  <c r="L102" i="48"/>
  <c r="N102" i="48"/>
  <c r="D106" i="48"/>
  <c r="I106" i="48"/>
  <c r="J106" i="48"/>
  <c r="L106" i="48"/>
  <c r="N106" i="48"/>
  <c r="D115" i="48"/>
  <c r="I115" i="48"/>
  <c r="J115" i="48"/>
  <c r="L115" i="48"/>
  <c r="N115" i="48"/>
  <c r="D119" i="48"/>
  <c r="I119" i="48"/>
  <c r="J119" i="48"/>
  <c r="L119" i="48"/>
  <c r="N119" i="48"/>
  <c r="K4" i="48"/>
  <c r="H76" i="48"/>
  <c r="K76" i="48"/>
  <c r="M76" i="48"/>
  <c r="H80" i="48"/>
  <c r="K80" i="48"/>
  <c r="M80" i="48"/>
  <c r="H89" i="48"/>
  <c r="K89" i="48"/>
  <c r="M89" i="48"/>
  <c r="H93" i="48"/>
  <c r="K93" i="48"/>
  <c r="M93" i="48"/>
  <c r="H102" i="48"/>
  <c r="K102" i="48"/>
  <c r="M102" i="48"/>
  <c r="H106" i="48"/>
  <c r="K106" i="48"/>
  <c r="M106" i="48"/>
  <c r="H115" i="48"/>
  <c r="K115" i="48"/>
  <c r="M115" i="48"/>
  <c r="H119" i="48"/>
  <c r="K119" i="48"/>
  <c r="M119" i="48"/>
  <c r="L4" i="48"/>
  <c r="D24" i="48"/>
  <c r="I24" i="48"/>
  <c r="J24" i="48"/>
  <c r="L24" i="48"/>
  <c r="N24" i="48"/>
  <c r="D28" i="48"/>
  <c r="I28" i="48"/>
  <c r="J28" i="48"/>
  <c r="L28" i="48"/>
  <c r="N28" i="48"/>
  <c r="D37" i="48"/>
  <c r="I37" i="48"/>
  <c r="J37" i="48"/>
  <c r="L37" i="48"/>
  <c r="N37" i="48"/>
  <c r="D41" i="48"/>
  <c r="I41" i="48"/>
  <c r="J41" i="48"/>
  <c r="L41" i="48"/>
  <c r="N41" i="48"/>
  <c r="D50" i="48"/>
  <c r="I50" i="48"/>
  <c r="J50" i="48"/>
  <c r="L50" i="48"/>
  <c r="N50" i="48"/>
  <c r="D54" i="48"/>
  <c r="I54" i="48"/>
  <c r="J54" i="48"/>
  <c r="L54" i="48"/>
  <c r="N54" i="48"/>
  <c r="D63" i="48"/>
  <c r="I63" i="48"/>
  <c r="J63" i="48"/>
  <c r="L63" i="48"/>
  <c r="N63" i="48"/>
  <c r="D67" i="48"/>
  <c r="I67" i="48"/>
  <c r="J67" i="48"/>
  <c r="L67" i="48"/>
  <c r="N67" i="48"/>
  <c r="K3" i="48"/>
  <c r="H24" i="48"/>
  <c r="K24" i="48"/>
  <c r="M24" i="48"/>
  <c r="H28" i="48"/>
  <c r="K28" i="48"/>
  <c r="M28" i="48"/>
  <c r="H37" i="48"/>
  <c r="K37" i="48"/>
  <c r="M37" i="48"/>
  <c r="H41" i="48"/>
  <c r="K41" i="48"/>
  <c r="M41" i="48"/>
  <c r="H50" i="48"/>
  <c r="K50" i="48"/>
  <c r="M50" i="48"/>
  <c r="H54" i="48"/>
  <c r="K54" i="48"/>
  <c r="M54" i="48"/>
  <c r="H63" i="48"/>
  <c r="K63" i="48"/>
  <c r="M63" i="48"/>
  <c r="H67" i="48"/>
  <c r="K67" i="48"/>
  <c r="M67" i="48"/>
  <c r="L3" i="48"/>
  <c r="D76" i="45"/>
  <c r="I76" i="45"/>
  <c r="J76" i="45"/>
  <c r="L76" i="45"/>
  <c r="N76" i="45"/>
  <c r="D80" i="45"/>
  <c r="I80" i="45"/>
  <c r="J80" i="45"/>
  <c r="L80" i="45"/>
  <c r="N80" i="45"/>
  <c r="D89" i="45"/>
  <c r="I89" i="45"/>
  <c r="J89" i="45"/>
  <c r="L89" i="45"/>
  <c r="N89" i="45"/>
  <c r="D93" i="45"/>
  <c r="I93" i="45"/>
  <c r="J93" i="45"/>
  <c r="L93" i="45"/>
  <c r="N93" i="45"/>
  <c r="D102" i="45"/>
  <c r="I102" i="45"/>
  <c r="J102" i="45"/>
  <c r="L102" i="45"/>
  <c r="N102" i="45"/>
  <c r="D106" i="45"/>
  <c r="I106" i="45"/>
  <c r="J106" i="45"/>
  <c r="L106" i="45"/>
  <c r="N106" i="45"/>
  <c r="D115" i="45"/>
  <c r="I115" i="45"/>
  <c r="J115" i="45"/>
  <c r="L115" i="45"/>
  <c r="N115" i="45"/>
  <c r="D119" i="45"/>
  <c r="I119" i="45"/>
  <c r="J119" i="45"/>
  <c r="L119" i="45"/>
  <c r="N119" i="45"/>
  <c r="K4" i="45"/>
  <c r="H76" i="45"/>
  <c r="K76" i="45"/>
  <c r="M76" i="45"/>
  <c r="H80" i="45"/>
  <c r="K80" i="45"/>
  <c r="M80" i="45"/>
  <c r="H89" i="45"/>
  <c r="K89" i="45"/>
  <c r="M89" i="45"/>
  <c r="H93" i="45"/>
  <c r="K93" i="45"/>
  <c r="M93" i="45"/>
  <c r="H102" i="45"/>
  <c r="K102" i="45"/>
  <c r="M102" i="45"/>
  <c r="H106" i="45"/>
  <c r="K106" i="45"/>
  <c r="M106" i="45"/>
  <c r="H115" i="45"/>
  <c r="K115" i="45"/>
  <c r="M115" i="45"/>
  <c r="H119" i="45"/>
  <c r="K119" i="45"/>
  <c r="M119" i="45"/>
  <c r="L4" i="45"/>
  <c r="D24" i="45"/>
  <c r="I24" i="45"/>
  <c r="J24" i="45"/>
  <c r="L24" i="45"/>
  <c r="N24" i="45"/>
  <c r="D28" i="45"/>
  <c r="I28" i="45"/>
  <c r="J28" i="45"/>
  <c r="L28" i="45"/>
  <c r="N28" i="45"/>
  <c r="D37" i="45"/>
  <c r="I37" i="45"/>
  <c r="J37" i="45"/>
  <c r="L37" i="45"/>
  <c r="N37" i="45"/>
  <c r="D41" i="45"/>
  <c r="I41" i="45"/>
  <c r="J41" i="45"/>
  <c r="L41" i="45"/>
  <c r="N41" i="45"/>
  <c r="D50" i="45"/>
  <c r="I50" i="45"/>
  <c r="J50" i="45"/>
  <c r="L50" i="45"/>
  <c r="N50" i="45"/>
  <c r="D54" i="45"/>
  <c r="I54" i="45"/>
  <c r="J54" i="45"/>
  <c r="L54" i="45"/>
  <c r="N54" i="45"/>
  <c r="D63" i="45"/>
  <c r="I63" i="45"/>
  <c r="J63" i="45"/>
  <c r="L63" i="45"/>
  <c r="N63" i="45"/>
  <c r="D67" i="45"/>
  <c r="I67" i="45"/>
  <c r="J67" i="45"/>
  <c r="L67" i="45"/>
  <c r="N67" i="45"/>
  <c r="K3" i="45"/>
  <c r="H24" i="45"/>
  <c r="K24" i="45"/>
  <c r="M24" i="45"/>
  <c r="H28" i="45"/>
  <c r="K28" i="45"/>
  <c r="M28" i="45"/>
  <c r="H37" i="45"/>
  <c r="K37" i="45"/>
  <c r="M37" i="45"/>
  <c r="H41" i="45"/>
  <c r="K41" i="45"/>
  <c r="M41" i="45"/>
  <c r="H50" i="45"/>
  <c r="K50" i="45"/>
  <c r="M50" i="45"/>
  <c r="H54" i="45"/>
  <c r="K54" i="45"/>
  <c r="M54" i="45"/>
  <c r="H63" i="45"/>
  <c r="K63" i="45"/>
  <c r="M63" i="45"/>
  <c r="H67" i="45"/>
  <c r="K67" i="45"/>
  <c r="M67" i="45"/>
  <c r="L3" i="45"/>
  <c r="D76" i="47"/>
  <c r="I76" i="47"/>
  <c r="J76" i="47"/>
  <c r="L76" i="47"/>
  <c r="D73" i="47"/>
  <c r="I73" i="47"/>
  <c r="L73" i="47"/>
  <c r="N76" i="47"/>
  <c r="D80" i="47"/>
  <c r="I80" i="47"/>
  <c r="J80" i="47"/>
  <c r="L80" i="47"/>
  <c r="D77" i="47"/>
  <c r="I77" i="47"/>
  <c r="L77" i="47"/>
  <c r="N80" i="47"/>
  <c r="D89" i="47"/>
  <c r="I89" i="47"/>
  <c r="J89" i="47"/>
  <c r="L89" i="47"/>
  <c r="D86" i="47"/>
  <c r="I86" i="47"/>
  <c r="L86" i="47"/>
  <c r="N89" i="47"/>
  <c r="D93" i="47"/>
  <c r="I93" i="47"/>
  <c r="J93" i="47"/>
  <c r="L93" i="47"/>
  <c r="D90" i="47"/>
  <c r="I90" i="47"/>
  <c r="L90" i="47"/>
  <c r="N93" i="47"/>
  <c r="D102" i="47"/>
  <c r="I102" i="47"/>
  <c r="J102" i="47"/>
  <c r="L102" i="47"/>
  <c r="D99" i="47"/>
  <c r="I99" i="47"/>
  <c r="L99" i="47"/>
  <c r="N102" i="47"/>
  <c r="D106" i="47"/>
  <c r="I106" i="47"/>
  <c r="J106" i="47"/>
  <c r="L106" i="47"/>
  <c r="D103" i="47"/>
  <c r="I103" i="47"/>
  <c r="L103" i="47"/>
  <c r="N106" i="47"/>
  <c r="D115" i="47"/>
  <c r="I115" i="47"/>
  <c r="J115" i="47"/>
  <c r="L115" i="47"/>
  <c r="D112" i="47"/>
  <c r="I112" i="47"/>
  <c r="L112" i="47"/>
  <c r="N115" i="47"/>
  <c r="D119" i="47"/>
  <c r="I119" i="47"/>
  <c r="J119" i="47"/>
  <c r="L119" i="47"/>
  <c r="D116" i="47"/>
  <c r="I116" i="47"/>
  <c r="L116" i="47"/>
  <c r="N119" i="47"/>
  <c r="K4" i="47"/>
  <c r="H76" i="47"/>
  <c r="K76" i="47"/>
  <c r="H73" i="47"/>
  <c r="K73" i="47"/>
  <c r="M76" i="47"/>
  <c r="H80" i="47"/>
  <c r="K80" i="47"/>
  <c r="H77" i="47"/>
  <c r="K77" i="47"/>
  <c r="M80" i="47"/>
  <c r="H89" i="47"/>
  <c r="K89" i="47"/>
  <c r="H86" i="47"/>
  <c r="K86" i="47"/>
  <c r="M89" i="47"/>
  <c r="H93" i="47"/>
  <c r="K93" i="47"/>
  <c r="H90" i="47"/>
  <c r="K90" i="47"/>
  <c r="M93" i="47"/>
  <c r="H102" i="47"/>
  <c r="K102" i="47"/>
  <c r="H99" i="47"/>
  <c r="K99" i="47"/>
  <c r="M102" i="47"/>
  <c r="H106" i="47"/>
  <c r="K106" i="47"/>
  <c r="H103" i="47"/>
  <c r="K103" i="47"/>
  <c r="M106" i="47"/>
  <c r="H115" i="47"/>
  <c r="K115" i="47"/>
  <c r="H112" i="47"/>
  <c r="K112" i="47"/>
  <c r="M115" i="47"/>
  <c r="H119" i="47"/>
  <c r="K119" i="47"/>
  <c r="H116" i="47"/>
  <c r="K116" i="47"/>
  <c r="M119" i="47"/>
  <c r="L4" i="47"/>
  <c r="D24" i="47"/>
  <c r="I24" i="47"/>
  <c r="J24" i="47"/>
  <c r="L24" i="47"/>
  <c r="I21" i="47"/>
  <c r="L21" i="47"/>
  <c r="N24" i="47"/>
  <c r="D28" i="47"/>
  <c r="I28" i="47"/>
  <c r="J28" i="47"/>
  <c r="L28" i="47"/>
  <c r="D25" i="47"/>
  <c r="I25" i="47"/>
  <c r="L25" i="47"/>
  <c r="N28" i="47"/>
  <c r="D37" i="47"/>
  <c r="I37" i="47"/>
  <c r="J37" i="47"/>
  <c r="L37" i="47"/>
  <c r="D34" i="47"/>
  <c r="I34" i="47"/>
  <c r="L34" i="47"/>
  <c r="N37" i="47"/>
  <c r="D41" i="47"/>
  <c r="I41" i="47"/>
  <c r="J41" i="47"/>
  <c r="L41" i="47"/>
  <c r="D38" i="47"/>
  <c r="I38" i="47"/>
  <c r="L38" i="47"/>
  <c r="N41" i="47"/>
  <c r="D50" i="47"/>
  <c r="I50" i="47"/>
  <c r="J50" i="47"/>
  <c r="L50" i="47"/>
  <c r="D47" i="47"/>
  <c r="I47" i="47"/>
  <c r="L47" i="47"/>
  <c r="N50" i="47"/>
  <c r="D54" i="47"/>
  <c r="I54" i="47"/>
  <c r="J54" i="47"/>
  <c r="L54" i="47"/>
  <c r="D51" i="47"/>
  <c r="I51" i="47"/>
  <c r="L51" i="47"/>
  <c r="N54" i="47"/>
  <c r="D63" i="47"/>
  <c r="I63" i="47"/>
  <c r="J63" i="47"/>
  <c r="L63" i="47"/>
  <c r="D60" i="47"/>
  <c r="I60" i="47"/>
  <c r="L60" i="47"/>
  <c r="N63" i="47"/>
  <c r="D67" i="47"/>
  <c r="I67" i="47"/>
  <c r="J67" i="47"/>
  <c r="L67" i="47"/>
  <c r="D64" i="47"/>
  <c r="I64" i="47"/>
  <c r="L64" i="47"/>
  <c r="N67" i="47"/>
  <c r="K3" i="47"/>
  <c r="H24" i="47"/>
  <c r="K24" i="47"/>
  <c r="H21" i="47"/>
  <c r="K21" i="47"/>
  <c r="M24" i="47"/>
  <c r="H28" i="47"/>
  <c r="K28" i="47"/>
  <c r="H25" i="47"/>
  <c r="K25" i="47"/>
  <c r="M28" i="47"/>
  <c r="H37" i="47"/>
  <c r="K37" i="47"/>
  <c r="H34" i="47"/>
  <c r="K34" i="47"/>
  <c r="M37" i="47"/>
  <c r="H41" i="47"/>
  <c r="K41" i="47"/>
  <c r="H38" i="47"/>
  <c r="K38" i="47"/>
  <c r="M41" i="47"/>
  <c r="H50" i="47"/>
  <c r="K50" i="47"/>
  <c r="H47" i="47"/>
  <c r="K47" i="47"/>
  <c r="M50" i="47"/>
  <c r="H54" i="47"/>
  <c r="K54" i="47"/>
  <c r="H51" i="47"/>
  <c r="K51" i="47"/>
  <c r="M54" i="47"/>
  <c r="H63" i="47"/>
  <c r="K63" i="47"/>
  <c r="H60" i="47"/>
  <c r="K60" i="47"/>
  <c r="M63" i="47"/>
  <c r="H67" i="47"/>
  <c r="K67" i="47"/>
  <c r="H64" i="47"/>
  <c r="K64" i="47"/>
  <c r="M67" i="47"/>
  <c r="L3" i="47"/>
  <c r="I75" i="47"/>
  <c r="J75" i="47"/>
  <c r="L75" i="47"/>
  <c r="N75" i="47"/>
  <c r="I79" i="47"/>
  <c r="J79" i="47"/>
  <c r="L79" i="47"/>
  <c r="N79" i="47"/>
  <c r="I83" i="47"/>
  <c r="J83" i="47"/>
  <c r="L83" i="47"/>
  <c r="D81" i="47"/>
  <c r="I81" i="47"/>
  <c r="L81" i="47"/>
  <c r="N83" i="47"/>
  <c r="I88" i="47"/>
  <c r="J88" i="47"/>
  <c r="L88" i="47"/>
  <c r="N88" i="47"/>
  <c r="I92" i="47"/>
  <c r="J92" i="47"/>
  <c r="L92" i="47"/>
  <c r="N92" i="47"/>
  <c r="I96" i="47"/>
  <c r="J96" i="47"/>
  <c r="L96" i="47"/>
  <c r="D94" i="47"/>
  <c r="I94" i="47"/>
  <c r="L94" i="47"/>
  <c r="N96" i="47"/>
  <c r="I101" i="47"/>
  <c r="J101" i="47"/>
  <c r="L101" i="47"/>
  <c r="N101" i="47"/>
  <c r="I105" i="47"/>
  <c r="J105" i="47"/>
  <c r="L105" i="47"/>
  <c r="N105" i="47"/>
  <c r="I109" i="47"/>
  <c r="J109" i="47"/>
  <c r="L109" i="47"/>
  <c r="D107" i="47"/>
  <c r="I107" i="47"/>
  <c r="L107" i="47"/>
  <c r="N109" i="47"/>
  <c r="I114" i="47"/>
  <c r="J114" i="47"/>
  <c r="L114" i="47"/>
  <c r="N114" i="47"/>
  <c r="I118" i="47"/>
  <c r="J118" i="47"/>
  <c r="L118" i="47"/>
  <c r="N118" i="47"/>
  <c r="I122" i="47"/>
  <c r="J122" i="47"/>
  <c r="L122" i="47"/>
  <c r="D120" i="47"/>
  <c r="I120" i="47"/>
  <c r="L120" i="47"/>
  <c r="N122" i="47"/>
  <c r="H4" i="47"/>
  <c r="H75" i="47"/>
  <c r="K75" i="47"/>
  <c r="M75" i="47"/>
  <c r="H79" i="47"/>
  <c r="K79" i="47"/>
  <c r="M79" i="47"/>
  <c r="H83" i="47"/>
  <c r="K83" i="47"/>
  <c r="H81" i="47"/>
  <c r="K81" i="47"/>
  <c r="M83" i="47"/>
  <c r="H88" i="47"/>
  <c r="K88" i="47"/>
  <c r="M88" i="47"/>
  <c r="H92" i="47"/>
  <c r="K92" i="47"/>
  <c r="M92" i="47"/>
  <c r="H96" i="47"/>
  <c r="K96" i="47"/>
  <c r="H94" i="47"/>
  <c r="K94" i="47"/>
  <c r="M96" i="47"/>
  <c r="H101" i="47"/>
  <c r="K101" i="47"/>
  <c r="M101" i="47"/>
  <c r="H105" i="47"/>
  <c r="K105" i="47"/>
  <c r="M105" i="47"/>
  <c r="H109" i="47"/>
  <c r="K109" i="47"/>
  <c r="H107" i="47"/>
  <c r="K107" i="47"/>
  <c r="M109" i="47"/>
  <c r="H114" i="47"/>
  <c r="K114" i="47"/>
  <c r="M114" i="47"/>
  <c r="H118" i="47"/>
  <c r="K118" i="47"/>
  <c r="M118" i="47"/>
  <c r="H122" i="47"/>
  <c r="K122" i="47"/>
  <c r="H120" i="47"/>
  <c r="K120" i="47"/>
  <c r="M122" i="47"/>
  <c r="I4" i="47"/>
  <c r="I23" i="47"/>
  <c r="J23" i="47"/>
  <c r="L23" i="47"/>
  <c r="N23" i="47"/>
  <c r="I27" i="47"/>
  <c r="J27" i="47"/>
  <c r="L27" i="47"/>
  <c r="N27" i="47"/>
  <c r="I31" i="47"/>
  <c r="J31" i="47"/>
  <c r="L31" i="47"/>
  <c r="D29" i="47"/>
  <c r="I29" i="47"/>
  <c r="L29" i="47"/>
  <c r="N31" i="47"/>
  <c r="I36" i="47"/>
  <c r="J36" i="47"/>
  <c r="L36" i="47"/>
  <c r="N36" i="47"/>
  <c r="I40" i="47"/>
  <c r="J40" i="47"/>
  <c r="L40" i="47"/>
  <c r="N40" i="47"/>
  <c r="I44" i="47"/>
  <c r="J44" i="47"/>
  <c r="L44" i="47"/>
  <c r="D42" i="47"/>
  <c r="I42" i="47"/>
  <c r="L42" i="47"/>
  <c r="N44" i="47"/>
  <c r="I49" i="47"/>
  <c r="J49" i="47"/>
  <c r="L49" i="47"/>
  <c r="N49" i="47"/>
  <c r="I53" i="47"/>
  <c r="J53" i="47"/>
  <c r="L53" i="47"/>
  <c r="N53" i="47"/>
  <c r="I57" i="47"/>
  <c r="J57" i="47"/>
  <c r="L57" i="47"/>
  <c r="D55" i="47"/>
  <c r="I55" i="47"/>
  <c r="L55" i="47"/>
  <c r="N57" i="47"/>
  <c r="I62" i="47"/>
  <c r="J62" i="47"/>
  <c r="L62" i="47"/>
  <c r="N62" i="47"/>
  <c r="I66" i="47"/>
  <c r="J66" i="47"/>
  <c r="L66" i="47"/>
  <c r="N66" i="47"/>
  <c r="I70" i="47"/>
  <c r="J70" i="47"/>
  <c r="L70" i="47"/>
  <c r="D68" i="47"/>
  <c r="I68" i="47"/>
  <c r="L68" i="47"/>
  <c r="N70" i="47"/>
  <c r="H3" i="47"/>
  <c r="H23" i="47"/>
  <c r="K23" i="47"/>
  <c r="M23" i="47"/>
  <c r="H27" i="47"/>
  <c r="K27" i="47"/>
  <c r="M27" i="47"/>
  <c r="H31" i="47"/>
  <c r="K31" i="47"/>
  <c r="H29" i="47"/>
  <c r="K29" i="47"/>
  <c r="M31" i="47"/>
  <c r="H40" i="47"/>
  <c r="K40" i="47"/>
  <c r="M40" i="47"/>
  <c r="H44" i="47"/>
  <c r="K44" i="47"/>
  <c r="H42" i="47"/>
  <c r="K42" i="47"/>
  <c r="M44" i="47"/>
  <c r="H49" i="47"/>
  <c r="K49" i="47"/>
  <c r="M49" i="47"/>
  <c r="H57" i="47"/>
  <c r="K57" i="47"/>
  <c r="H55" i="47"/>
  <c r="K55" i="47"/>
  <c r="M57" i="47"/>
  <c r="H62" i="47"/>
  <c r="K62" i="47"/>
  <c r="M62" i="47"/>
  <c r="H66" i="47"/>
  <c r="K66" i="47"/>
  <c r="M66" i="47"/>
  <c r="H70" i="47"/>
  <c r="K70" i="47"/>
  <c r="H68" i="47"/>
  <c r="K68" i="47"/>
  <c r="M70" i="47"/>
  <c r="I3" i="47"/>
  <c r="I74" i="47"/>
  <c r="J74" i="47"/>
  <c r="L74" i="47"/>
  <c r="N74" i="47"/>
  <c r="I78" i="47"/>
  <c r="J78" i="47"/>
  <c r="L78" i="47"/>
  <c r="N78" i="47"/>
  <c r="I82" i="47"/>
  <c r="J82" i="47"/>
  <c r="L82" i="47"/>
  <c r="N82" i="47"/>
  <c r="I87" i="47"/>
  <c r="J87" i="47"/>
  <c r="L87" i="47"/>
  <c r="N87" i="47"/>
  <c r="I91" i="47"/>
  <c r="J91" i="47"/>
  <c r="L91" i="47"/>
  <c r="N91" i="47"/>
  <c r="I95" i="47"/>
  <c r="J95" i="47"/>
  <c r="L95" i="47"/>
  <c r="N95" i="47"/>
  <c r="I100" i="47"/>
  <c r="J100" i="47"/>
  <c r="L100" i="47"/>
  <c r="N100" i="47"/>
  <c r="I104" i="47"/>
  <c r="J104" i="47"/>
  <c r="L104" i="47"/>
  <c r="N104" i="47"/>
  <c r="I108" i="47"/>
  <c r="J108" i="47"/>
  <c r="L108" i="47"/>
  <c r="N108" i="47"/>
  <c r="I113" i="47"/>
  <c r="J113" i="47"/>
  <c r="L113" i="47"/>
  <c r="N113" i="47"/>
  <c r="I117" i="47"/>
  <c r="J117" i="47"/>
  <c r="L117" i="47"/>
  <c r="N117" i="47"/>
  <c r="I121" i="47"/>
  <c r="J121" i="47"/>
  <c r="L121" i="47"/>
  <c r="N121" i="47"/>
  <c r="E4" i="47"/>
  <c r="H74" i="47"/>
  <c r="K74" i="47"/>
  <c r="M74" i="47"/>
  <c r="H78" i="47"/>
  <c r="K78" i="47"/>
  <c r="M78" i="47"/>
  <c r="H82" i="47"/>
  <c r="K82" i="47"/>
  <c r="M82" i="47"/>
  <c r="H87" i="47"/>
  <c r="K87" i="47"/>
  <c r="M87" i="47"/>
  <c r="H91" i="47"/>
  <c r="K91" i="47"/>
  <c r="M91" i="47"/>
  <c r="H95" i="47"/>
  <c r="K95" i="47"/>
  <c r="M95" i="47"/>
  <c r="H100" i="47"/>
  <c r="K100" i="47"/>
  <c r="M100" i="47"/>
  <c r="H104" i="47"/>
  <c r="K104" i="47"/>
  <c r="M104" i="47"/>
  <c r="H108" i="47"/>
  <c r="K108" i="47"/>
  <c r="M108" i="47"/>
  <c r="H113" i="47"/>
  <c r="K113" i="47"/>
  <c r="M113" i="47"/>
  <c r="H117" i="47"/>
  <c r="K117" i="47"/>
  <c r="M117" i="47"/>
  <c r="H121" i="47"/>
  <c r="K121" i="47"/>
  <c r="M121" i="47"/>
  <c r="F4" i="47"/>
  <c r="I22" i="47"/>
  <c r="J22" i="47"/>
  <c r="L22" i="47"/>
  <c r="N22" i="47"/>
  <c r="I26" i="47"/>
  <c r="J26" i="47"/>
  <c r="L26" i="47"/>
  <c r="N26" i="47"/>
  <c r="I30" i="47"/>
  <c r="J30" i="47"/>
  <c r="L30" i="47"/>
  <c r="N30" i="47"/>
  <c r="I35" i="47"/>
  <c r="J35" i="47"/>
  <c r="L35" i="47"/>
  <c r="N35" i="47"/>
  <c r="I39" i="47"/>
  <c r="J39" i="47"/>
  <c r="L39" i="47"/>
  <c r="N39" i="47"/>
  <c r="I43" i="47"/>
  <c r="J43" i="47"/>
  <c r="L43" i="47"/>
  <c r="N43" i="47"/>
  <c r="I48" i="47"/>
  <c r="J48" i="47"/>
  <c r="L48" i="47"/>
  <c r="N48" i="47"/>
  <c r="I52" i="47"/>
  <c r="J52" i="47"/>
  <c r="L52" i="47"/>
  <c r="N52" i="47"/>
  <c r="I56" i="47"/>
  <c r="J56" i="47"/>
  <c r="L56" i="47"/>
  <c r="N56" i="47"/>
  <c r="I61" i="47"/>
  <c r="J61" i="47"/>
  <c r="L61" i="47"/>
  <c r="N61" i="47"/>
  <c r="I65" i="47"/>
  <c r="J65" i="47"/>
  <c r="L65" i="47"/>
  <c r="N65" i="47"/>
  <c r="I69" i="47"/>
  <c r="J69" i="47"/>
  <c r="L69" i="47"/>
  <c r="N69" i="47"/>
  <c r="E3" i="47"/>
  <c r="H22" i="47"/>
  <c r="K22" i="47"/>
  <c r="M22" i="47"/>
  <c r="H26" i="47"/>
  <c r="K26" i="47"/>
  <c r="M26" i="47"/>
  <c r="H30" i="47"/>
  <c r="K30" i="47"/>
  <c r="M30" i="47"/>
  <c r="H35" i="47"/>
  <c r="K35" i="47"/>
  <c r="M35" i="47"/>
  <c r="H39" i="47"/>
  <c r="K39" i="47"/>
  <c r="M39" i="47"/>
  <c r="H43" i="47"/>
  <c r="K43" i="47"/>
  <c r="M43" i="47"/>
  <c r="H48" i="47"/>
  <c r="K48" i="47"/>
  <c r="M48" i="47"/>
  <c r="H52" i="47"/>
  <c r="K52" i="47"/>
  <c r="M52" i="47"/>
  <c r="H56" i="47"/>
  <c r="K56" i="47"/>
  <c r="M56" i="47"/>
  <c r="H61" i="47"/>
  <c r="K61" i="47"/>
  <c r="M61" i="47"/>
  <c r="H65" i="47"/>
  <c r="K65" i="47"/>
  <c r="M65" i="47"/>
  <c r="H69" i="47"/>
  <c r="K69" i="47"/>
  <c r="M69" i="47"/>
  <c r="F3" i="47"/>
  <c r="D26" i="38"/>
  <c r="F26" i="38"/>
  <c r="H26" i="38"/>
  <c r="I26" i="38"/>
  <c r="D25" i="38"/>
  <c r="F25" i="38"/>
  <c r="H25" i="38"/>
  <c r="I25" i="38"/>
  <c r="I76" i="42"/>
  <c r="J76" i="42"/>
  <c r="L76" i="42"/>
  <c r="I73" i="42"/>
  <c r="L73" i="42"/>
  <c r="N76" i="42"/>
  <c r="I80" i="42"/>
  <c r="J80" i="42"/>
  <c r="L80" i="42"/>
  <c r="I77" i="42"/>
  <c r="L77" i="42"/>
  <c r="N80" i="42"/>
  <c r="I89" i="42"/>
  <c r="J89" i="42"/>
  <c r="L89" i="42"/>
  <c r="I86" i="42"/>
  <c r="L86" i="42"/>
  <c r="N89" i="42"/>
  <c r="I93" i="42"/>
  <c r="J93" i="42"/>
  <c r="L93" i="42"/>
  <c r="I90" i="42"/>
  <c r="L90" i="42"/>
  <c r="N93" i="42"/>
  <c r="I102" i="42"/>
  <c r="J102" i="42"/>
  <c r="L102" i="42"/>
  <c r="I99" i="42"/>
  <c r="L99" i="42"/>
  <c r="N102" i="42"/>
  <c r="I106" i="42"/>
  <c r="J106" i="42"/>
  <c r="L106" i="42"/>
  <c r="I103" i="42"/>
  <c r="L103" i="42"/>
  <c r="N106" i="42"/>
  <c r="I115" i="42"/>
  <c r="J115" i="42"/>
  <c r="L115" i="42"/>
  <c r="I112" i="42"/>
  <c r="L112" i="42"/>
  <c r="N115" i="42"/>
  <c r="I119" i="42"/>
  <c r="J119" i="42"/>
  <c r="L119" i="42"/>
  <c r="I116" i="42"/>
  <c r="L116" i="42"/>
  <c r="N119" i="42"/>
  <c r="K4" i="42"/>
  <c r="H76" i="42"/>
  <c r="K76" i="42"/>
  <c r="H73" i="42"/>
  <c r="K73" i="42"/>
  <c r="M76" i="42"/>
  <c r="H80" i="42"/>
  <c r="K80" i="42"/>
  <c r="H77" i="42"/>
  <c r="K77" i="42"/>
  <c r="M80" i="42"/>
  <c r="H89" i="42"/>
  <c r="K89" i="42"/>
  <c r="H86" i="42"/>
  <c r="K86" i="42"/>
  <c r="M89" i="42"/>
  <c r="H93" i="42"/>
  <c r="K93" i="42"/>
  <c r="H90" i="42"/>
  <c r="K90" i="42"/>
  <c r="M93" i="42"/>
  <c r="H102" i="42"/>
  <c r="K102" i="42"/>
  <c r="H99" i="42"/>
  <c r="K99" i="42"/>
  <c r="M102" i="42"/>
  <c r="H106" i="42"/>
  <c r="K106" i="42"/>
  <c r="H103" i="42"/>
  <c r="K103" i="42"/>
  <c r="M106" i="42"/>
  <c r="H115" i="42"/>
  <c r="K115" i="42"/>
  <c r="H112" i="42"/>
  <c r="K112" i="42"/>
  <c r="M115" i="42"/>
  <c r="H119" i="42"/>
  <c r="K119" i="42"/>
  <c r="H116" i="42"/>
  <c r="K116" i="42"/>
  <c r="M119" i="42"/>
  <c r="L4" i="42"/>
  <c r="I24" i="42"/>
  <c r="J24" i="42"/>
  <c r="L24" i="42"/>
  <c r="I21" i="42"/>
  <c r="L21" i="42"/>
  <c r="N24" i="42"/>
  <c r="I28" i="42"/>
  <c r="J28" i="42"/>
  <c r="L28" i="42"/>
  <c r="I25" i="42"/>
  <c r="L25" i="42"/>
  <c r="N28" i="42"/>
  <c r="I37" i="42"/>
  <c r="J37" i="42"/>
  <c r="L37" i="42"/>
  <c r="I34" i="42"/>
  <c r="L34" i="42"/>
  <c r="N37" i="42"/>
  <c r="I41" i="42"/>
  <c r="J41" i="42"/>
  <c r="L41" i="42"/>
  <c r="I38" i="42"/>
  <c r="L38" i="42"/>
  <c r="N41" i="42"/>
  <c r="I50" i="42"/>
  <c r="J50" i="42"/>
  <c r="L50" i="42"/>
  <c r="I47" i="42"/>
  <c r="L47" i="42"/>
  <c r="N50" i="42"/>
  <c r="I54" i="42"/>
  <c r="J54" i="42"/>
  <c r="L54" i="42"/>
  <c r="I51" i="42"/>
  <c r="L51" i="42"/>
  <c r="N54" i="42"/>
  <c r="I63" i="42"/>
  <c r="J63" i="42"/>
  <c r="L63" i="42"/>
  <c r="I60" i="42"/>
  <c r="L60" i="42"/>
  <c r="N63" i="42"/>
  <c r="I67" i="42"/>
  <c r="J67" i="42"/>
  <c r="L67" i="42"/>
  <c r="I64" i="42"/>
  <c r="L64" i="42"/>
  <c r="N67" i="42"/>
  <c r="K3" i="42"/>
  <c r="H24" i="42"/>
  <c r="K24" i="42"/>
  <c r="H21" i="42"/>
  <c r="K21" i="42"/>
  <c r="M24" i="42"/>
  <c r="H28" i="42"/>
  <c r="K28" i="42"/>
  <c r="H25" i="42"/>
  <c r="K25" i="42"/>
  <c r="M28" i="42"/>
  <c r="H37" i="42"/>
  <c r="K37" i="42"/>
  <c r="H34" i="42"/>
  <c r="K34" i="42"/>
  <c r="M37" i="42"/>
  <c r="H41" i="42"/>
  <c r="K41" i="42"/>
  <c r="H38" i="42"/>
  <c r="K38" i="42"/>
  <c r="M41" i="42"/>
  <c r="H50" i="42"/>
  <c r="K50" i="42"/>
  <c r="H47" i="42"/>
  <c r="K47" i="42"/>
  <c r="M50" i="42"/>
  <c r="H54" i="42"/>
  <c r="K54" i="42"/>
  <c r="H51" i="42"/>
  <c r="K51" i="42"/>
  <c r="M54" i="42"/>
  <c r="H63" i="42"/>
  <c r="K63" i="42"/>
  <c r="H60" i="42"/>
  <c r="K60" i="42"/>
  <c r="M63" i="42"/>
  <c r="H67" i="42"/>
  <c r="K67" i="42"/>
  <c r="H64" i="42"/>
  <c r="K64" i="42"/>
  <c r="M67" i="42"/>
  <c r="L3" i="42"/>
  <c r="I75" i="42"/>
  <c r="J75" i="42"/>
  <c r="L75" i="42"/>
  <c r="N75" i="42"/>
  <c r="I79" i="42"/>
  <c r="J79" i="42"/>
  <c r="L79" i="42"/>
  <c r="N79" i="42"/>
  <c r="I83" i="42"/>
  <c r="J83" i="42"/>
  <c r="L83" i="42"/>
  <c r="I81" i="42"/>
  <c r="L81" i="42"/>
  <c r="N83" i="42"/>
  <c r="I88" i="42"/>
  <c r="J88" i="42"/>
  <c r="L88" i="42"/>
  <c r="N88" i="42"/>
  <c r="I92" i="42"/>
  <c r="J92" i="42"/>
  <c r="L92" i="42"/>
  <c r="N92" i="42"/>
  <c r="I96" i="42"/>
  <c r="J96" i="42"/>
  <c r="L96" i="42"/>
  <c r="I94" i="42"/>
  <c r="L94" i="42"/>
  <c r="N96" i="42"/>
  <c r="I101" i="42"/>
  <c r="J101" i="42"/>
  <c r="L101" i="42"/>
  <c r="N101" i="42"/>
  <c r="I105" i="42"/>
  <c r="J105" i="42"/>
  <c r="L105" i="42"/>
  <c r="N105" i="42"/>
  <c r="I109" i="42"/>
  <c r="J109" i="42"/>
  <c r="L109" i="42"/>
  <c r="I107" i="42"/>
  <c r="L107" i="42"/>
  <c r="N109" i="42"/>
  <c r="I114" i="42"/>
  <c r="J114" i="42"/>
  <c r="L114" i="42"/>
  <c r="N114" i="42"/>
  <c r="I118" i="42"/>
  <c r="J118" i="42"/>
  <c r="L118" i="42"/>
  <c r="N118" i="42"/>
  <c r="I122" i="42"/>
  <c r="J122" i="42"/>
  <c r="L122" i="42"/>
  <c r="I120" i="42"/>
  <c r="L120" i="42"/>
  <c r="N122" i="42"/>
  <c r="H4" i="42"/>
  <c r="H75" i="42"/>
  <c r="K75" i="42"/>
  <c r="M75" i="42"/>
  <c r="H79" i="42"/>
  <c r="K79" i="42"/>
  <c r="M79" i="42"/>
  <c r="H83" i="42"/>
  <c r="K83" i="42"/>
  <c r="H81" i="42"/>
  <c r="K81" i="42"/>
  <c r="M83" i="42"/>
  <c r="H88" i="42"/>
  <c r="K88" i="42"/>
  <c r="M88" i="42"/>
  <c r="H92" i="42"/>
  <c r="K92" i="42"/>
  <c r="M92" i="42"/>
  <c r="H96" i="42"/>
  <c r="K96" i="42"/>
  <c r="H94" i="42"/>
  <c r="K94" i="42"/>
  <c r="M96" i="42"/>
  <c r="H101" i="42"/>
  <c r="K101" i="42"/>
  <c r="M101" i="42"/>
  <c r="H105" i="42"/>
  <c r="K105" i="42"/>
  <c r="M105" i="42"/>
  <c r="H109" i="42"/>
  <c r="K109" i="42"/>
  <c r="H107" i="42"/>
  <c r="K107" i="42"/>
  <c r="M109" i="42"/>
  <c r="H114" i="42"/>
  <c r="K114" i="42"/>
  <c r="M114" i="42"/>
  <c r="H118" i="42"/>
  <c r="K118" i="42"/>
  <c r="M118" i="42"/>
  <c r="H122" i="42"/>
  <c r="K122" i="42"/>
  <c r="H120" i="42"/>
  <c r="K120" i="42"/>
  <c r="M122" i="42"/>
  <c r="I4" i="42"/>
  <c r="I23" i="42"/>
  <c r="J23" i="42"/>
  <c r="L23" i="42"/>
  <c r="N23" i="42"/>
  <c r="I27" i="42"/>
  <c r="J27" i="42"/>
  <c r="L27" i="42"/>
  <c r="N27" i="42"/>
  <c r="I31" i="42"/>
  <c r="J31" i="42"/>
  <c r="L31" i="42"/>
  <c r="I29" i="42"/>
  <c r="L29" i="42"/>
  <c r="N31" i="42"/>
  <c r="I36" i="42"/>
  <c r="J36" i="42"/>
  <c r="L36" i="42"/>
  <c r="N36" i="42"/>
  <c r="I40" i="42"/>
  <c r="J40" i="42"/>
  <c r="L40" i="42"/>
  <c r="N40" i="42"/>
  <c r="I44" i="42"/>
  <c r="J44" i="42"/>
  <c r="L44" i="42"/>
  <c r="I42" i="42"/>
  <c r="L42" i="42"/>
  <c r="N44" i="42"/>
  <c r="I49" i="42"/>
  <c r="J49" i="42"/>
  <c r="L49" i="42"/>
  <c r="N49" i="42"/>
  <c r="I53" i="42"/>
  <c r="J53" i="42"/>
  <c r="L53" i="42"/>
  <c r="N53" i="42"/>
  <c r="I57" i="42"/>
  <c r="J57" i="42"/>
  <c r="L57" i="42"/>
  <c r="I55" i="42"/>
  <c r="L55" i="42"/>
  <c r="N57" i="42"/>
  <c r="I62" i="42"/>
  <c r="J62" i="42"/>
  <c r="L62" i="42"/>
  <c r="N62" i="42"/>
  <c r="I66" i="42"/>
  <c r="J66" i="42"/>
  <c r="L66" i="42"/>
  <c r="N66" i="42"/>
  <c r="I70" i="42"/>
  <c r="J70" i="42"/>
  <c r="L70" i="42"/>
  <c r="I68" i="42"/>
  <c r="L68" i="42"/>
  <c r="N70" i="42"/>
  <c r="H3" i="42"/>
  <c r="H23" i="42"/>
  <c r="K23" i="42"/>
  <c r="M23" i="42"/>
  <c r="H27" i="42"/>
  <c r="K27" i="42"/>
  <c r="M27" i="42"/>
  <c r="H31" i="42"/>
  <c r="K31" i="42"/>
  <c r="H29" i="42"/>
  <c r="K29" i="42"/>
  <c r="M31" i="42"/>
  <c r="H40" i="42"/>
  <c r="K40" i="42"/>
  <c r="M40" i="42"/>
  <c r="H44" i="42"/>
  <c r="K44" i="42"/>
  <c r="H42" i="42"/>
  <c r="K42" i="42"/>
  <c r="M44" i="42"/>
  <c r="H49" i="42"/>
  <c r="K49" i="42"/>
  <c r="M49" i="42"/>
  <c r="H57" i="42"/>
  <c r="K57" i="42"/>
  <c r="H55" i="42"/>
  <c r="K55" i="42"/>
  <c r="M57" i="42"/>
  <c r="H62" i="42"/>
  <c r="K62" i="42"/>
  <c r="M62" i="42"/>
  <c r="H66" i="42"/>
  <c r="K66" i="42"/>
  <c r="M66" i="42"/>
  <c r="H70" i="42"/>
  <c r="K70" i="42"/>
  <c r="H68" i="42"/>
  <c r="K68" i="42"/>
  <c r="M70" i="42"/>
  <c r="I3" i="42"/>
  <c r="I74" i="42"/>
  <c r="J74" i="42"/>
  <c r="L74" i="42"/>
  <c r="N74" i="42"/>
  <c r="I78" i="42"/>
  <c r="J78" i="42"/>
  <c r="L78" i="42"/>
  <c r="N78" i="42"/>
  <c r="I82" i="42"/>
  <c r="J82" i="42"/>
  <c r="L82" i="42"/>
  <c r="N82" i="42"/>
  <c r="I87" i="42"/>
  <c r="J87" i="42"/>
  <c r="L87" i="42"/>
  <c r="N87" i="42"/>
  <c r="I91" i="42"/>
  <c r="J91" i="42"/>
  <c r="L91" i="42"/>
  <c r="N91" i="42"/>
  <c r="I95" i="42"/>
  <c r="J95" i="42"/>
  <c r="L95" i="42"/>
  <c r="N95" i="42"/>
  <c r="I100" i="42"/>
  <c r="J100" i="42"/>
  <c r="L100" i="42"/>
  <c r="N100" i="42"/>
  <c r="I104" i="42"/>
  <c r="J104" i="42"/>
  <c r="L104" i="42"/>
  <c r="N104" i="42"/>
  <c r="I108" i="42"/>
  <c r="J108" i="42"/>
  <c r="L108" i="42"/>
  <c r="N108" i="42"/>
  <c r="I113" i="42"/>
  <c r="J113" i="42"/>
  <c r="L113" i="42"/>
  <c r="N113" i="42"/>
  <c r="I117" i="42"/>
  <c r="J117" i="42"/>
  <c r="L117" i="42"/>
  <c r="N117" i="42"/>
  <c r="I121" i="42"/>
  <c r="J121" i="42"/>
  <c r="L121" i="42"/>
  <c r="N121" i="42"/>
  <c r="E4" i="42"/>
  <c r="H74" i="42"/>
  <c r="K74" i="42"/>
  <c r="M74" i="42"/>
  <c r="H78" i="42"/>
  <c r="K78" i="42"/>
  <c r="M78" i="42"/>
  <c r="H82" i="42"/>
  <c r="K82" i="42"/>
  <c r="M82" i="42"/>
  <c r="H87" i="42"/>
  <c r="K87" i="42"/>
  <c r="M87" i="42"/>
  <c r="H91" i="42"/>
  <c r="K91" i="42"/>
  <c r="M91" i="42"/>
  <c r="H95" i="42"/>
  <c r="K95" i="42"/>
  <c r="M95" i="42"/>
  <c r="H100" i="42"/>
  <c r="K100" i="42"/>
  <c r="M100" i="42"/>
  <c r="H104" i="42"/>
  <c r="K104" i="42"/>
  <c r="M104" i="42"/>
  <c r="H108" i="42"/>
  <c r="K108" i="42"/>
  <c r="M108" i="42"/>
  <c r="H113" i="42"/>
  <c r="K113" i="42"/>
  <c r="M113" i="42"/>
  <c r="H117" i="42"/>
  <c r="K117" i="42"/>
  <c r="M117" i="42"/>
  <c r="H121" i="42"/>
  <c r="K121" i="42"/>
  <c r="M121" i="42"/>
  <c r="F4" i="42"/>
  <c r="I22" i="42"/>
  <c r="J22" i="42"/>
  <c r="L22" i="42"/>
  <c r="N22" i="42"/>
  <c r="I26" i="42"/>
  <c r="J26" i="42"/>
  <c r="L26" i="42"/>
  <c r="N26" i="42"/>
  <c r="I30" i="42"/>
  <c r="J30" i="42"/>
  <c r="L30" i="42"/>
  <c r="N30" i="42"/>
  <c r="I35" i="42"/>
  <c r="J35" i="42"/>
  <c r="L35" i="42"/>
  <c r="N35" i="42"/>
  <c r="I39" i="42"/>
  <c r="J39" i="42"/>
  <c r="L39" i="42"/>
  <c r="N39" i="42"/>
  <c r="I43" i="42"/>
  <c r="J43" i="42"/>
  <c r="L43" i="42"/>
  <c r="N43" i="42"/>
  <c r="I48" i="42"/>
  <c r="J48" i="42"/>
  <c r="L48" i="42"/>
  <c r="N48" i="42"/>
  <c r="I52" i="42"/>
  <c r="J52" i="42"/>
  <c r="L52" i="42"/>
  <c r="N52" i="42"/>
  <c r="I56" i="42"/>
  <c r="J56" i="42"/>
  <c r="L56" i="42"/>
  <c r="N56" i="42"/>
  <c r="I61" i="42"/>
  <c r="J61" i="42"/>
  <c r="L61" i="42"/>
  <c r="N61" i="42"/>
  <c r="I65" i="42"/>
  <c r="J65" i="42"/>
  <c r="L65" i="42"/>
  <c r="N65" i="42"/>
  <c r="I69" i="42"/>
  <c r="J69" i="42"/>
  <c r="L69" i="42"/>
  <c r="N69" i="42"/>
  <c r="E3" i="42"/>
  <c r="H22" i="42"/>
  <c r="K22" i="42"/>
  <c r="M22" i="42"/>
  <c r="H26" i="42"/>
  <c r="K26" i="42"/>
  <c r="M26" i="42"/>
  <c r="H30" i="42"/>
  <c r="K30" i="42"/>
  <c r="M30" i="42"/>
  <c r="H35" i="42"/>
  <c r="K35" i="42"/>
  <c r="M35" i="42"/>
  <c r="H39" i="42"/>
  <c r="K39" i="42"/>
  <c r="M39" i="42"/>
  <c r="H43" i="42"/>
  <c r="K43" i="42"/>
  <c r="M43" i="42"/>
  <c r="H48" i="42"/>
  <c r="K48" i="42"/>
  <c r="M48" i="42"/>
  <c r="H52" i="42"/>
  <c r="K52" i="42"/>
  <c r="M52" i="42"/>
  <c r="H56" i="42"/>
  <c r="K56" i="42"/>
  <c r="M56" i="42"/>
  <c r="H61" i="42"/>
  <c r="K61" i="42"/>
  <c r="M61" i="42"/>
  <c r="H65" i="42"/>
  <c r="K65" i="42"/>
  <c r="M65" i="42"/>
  <c r="H69" i="42"/>
  <c r="K69" i="42"/>
  <c r="M69" i="42"/>
  <c r="F3" i="42"/>
  <c r="I36" i="36"/>
  <c r="J36" i="36"/>
  <c r="L36" i="36"/>
  <c r="I34" i="36"/>
  <c r="L34" i="36"/>
  <c r="N36" i="36"/>
  <c r="I40" i="36"/>
  <c r="J40" i="36"/>
  <c r="L40" i="36"/>
  <c r="I38" i="36"/>
  <c r="L38" i="36"/>
  <c r="N40" i="36"/>
  <c r="I44" i="36"/>
  <c r="J44" i="36"/>
  <c r="L44" i="36"/>
  <c r="I42" i="36"/>
  <c r="L42" i="36"/>
  <c r="N44" i="36"/>
  <c r="H4" i="36"/>
  <c r="I11" i="5"/>
  <c r="I12" i="5"/>
  <c r="I13" i="5"/>
  <c r="I14" i="5"/>
  <c r="I15" i="5"/>
  <c r="I16" i="5"/>
  <c r="I17" i="5"/>
  <c r="I18" i="5"/>
  <c r="I28" i="5"/>
  <c r="I29" i="5"/>
  <c r="I30" i="5"/>
  <c r="I31" i="5"/>
  <c r="I32" i="5"/>
  <c r="I33" i="5"/>
  <c r="I34" i="5"/>
  <c r="I35" i="5"/>
  <c r="I45" i="5"/>
  <c r="I46" i="5"/>
  <c r="I47" i="5"/>
  <c r="I48" i="5"/>
  <c r="I49" i="5"/>
  <c r="I50" i="5"/>
  <c r="I51" i="5"/>
  <c r="I52" i="5"/>
  <c r="I62" i="5"/>
  <c r="I63" i="5"/>
  <c r="I64" i="5"/>
  <c r="I65" i="5"/>
  <c r="I66" i="5"/>
  <c r="I67" i="5"/>
  <c r="I68" i="5"/>
  <c r="I69" i="5"/>
  <c r="I79" i="5"/>
  <c r="I80" i="5"/>
  <c r="I81" i="5"/>
  <c r="I82" i="5"/>
  <c r="I83" i="5"/>
  <c r="I84" i="5"/>
  <c r="I85" i="5"/>
  <c r="I86" i="5"/>
  <c r="I96" i="5"/>
  <c r="I97" i="5"/>
  <c r="I98" i="5"/>
  <c r="I99" i="5"/>
  <c r="I100" i="5"/>
  <c r="I101" i="5"/>
  <c r="I102" i="5"/>
  <c r="I103" i="5"/>
  <c r="I113" i="5"/>
  <c r="I114" i="5"/>
  <c r="I115" i="5"/>
  <c r="I116" i="5"/>
  <c r="I117" i="5"/>
  <c r="I118" i="5"/>
  <c r="I119" i="5"/>
  <c r="I120" i="5"/>
  <c r="I130" i="5"/>
  <c r="I131" i="5"/>
  <c r="I132" i="5"/>
  <c r="I133" i="5"/>
  <c r="I134" i="5"/>
  <c r="I135" i="5"/>
  <c r="I136" i="5"/>
  <c r="I137" i="5"/>
  <c r="I37" i="36"/>
  <c r="J37" i="36"/>
  <c r="L37" i="36"/>
  <c r="N37" i="36"/>
  <c r="I41" i="36"/>
  <c r="J41" i="36"/>
  <c r="L41" i="36"/>
  <c r="N41" i="36"/>
  <c r="K4" i="36"/>
  <c r="O4" i="36"/>
  <c r="I23" i="36"/>
  <c r="J23" i="36"/>
  <c r="L23" i="36"/>
  <c r="I21" i="36"/>
  <c r="L21" i="36"/>
  <c r="N23" i="36"/>
  <c r="I27" i="36"/>
  <c r="J27" i="36"/>
  <c r="L27" i="36"/>
  <c r="I25" i="36"/>
  <c r="L25" i="36"/>
  <c r="N27" i="36"/>
  <c r="I31" i="36"/>
  <c r="J31" i="36"/>
  <c r="L31" i="36"/>
  <c r="I29" i="36"/>
  <c r="L29" i="36"/>
  <c r="N31" i="36"/>
  <c r="H3" i="36"/>
  <c r="I24" i="36"/>
  <c r="J24" i="36"/>
  <c r="L24" i="36"/>
  <c r="N24" i="36"/>
  <c r="I28" i="36"/>
  <c r="J28" i="36"/>
  <c r="L28" i="36"/>
  <c r="N28" i="36"/>
  <c r="K3" i="36"/>
  <c r="O3" i="36"/>
  <c r="H36" i="33"/>
  <c r="J36" i="33"/>
  <c r="K36" i="33"/>
  <c r="H34" i="33"/>
  <c r="K34" i="33"/>
  <c r="M36" i="33"/>
  <c r="H40" i="33"/>
  <c r="J40" i="33"/>
  <c r="K40" i="33"/>
  <c r="H38" i="33"/>
  <c r="K38" i="33"/>
  <c r="M40" i="33"/>
  <c r="H44" i="33"/>
  <c r="J44" i="33"/>
  <c r="K44" i="33"/>
  <c r="H42" i="33"/>
  <c r="K42" i="33"/>
  <c r="M44" i="33"/>
  <c r="I4" i="33"/>
  <c r="H11" i="5"/>
  <c r="H12" i="5"/>
  <c r="H13" i="5"/>
  <c r="H14" i="5"/>
  <c r="H15" i="5"/>
  <c r="H16" i="5"/>
  <c r="H17" i="5"/>
  <c r="H18" i="5"/>
  <c r="H28" i="5"/>
  <c r="H29" i="5"/>
  <c r="H30" i="5"/>
  <c r="H31" i="5"/>
  <c r="H32" i="5"/>
  <c r="H33" i="5"/>
  <c r="H34" i="5"/>
  <c r="H35" i="5"/>
  <c r="H45" i="5"/>
  <c r="H46" i="5"/>
  <c r="H47" i="5"/>
  <c r="H48" i="5"/>
  <c r="H49" i="5"/>
  <c r="H50" i="5"/>
  <c r="H51" i="5"/>
  <c r="H52" i="5"/>
  <c r="H62" i="5"/>
  <c r="H63" i="5"/>
  <c r="H64" i="5"/>
  <c r="H65" i="5"/>
  <c r="H66" i="5"/>
  <c r="H67" i="5"/>
  <c r="H68" i="5"/>
  <c r="H69" i="5"/>
  <c r="H79" i="5"/>
  <c r="H80" i="5"/>
  <c r="H81" i="5"/>
  <c r="H82" i="5"/>
  <c r="H83" i="5"/>
  <c r="H84" i="5"/>
  <c r="H85" i="5"/>
  <c r="H86" i="5"/>
  <c r="H96" i="5"/>
  <c r="H97" i="5"/>
  <c r="H98" i="5"/>
  <c r="H99" i="5"/>
  <c r="H100" i="5"/>
  <c r="H101" i="5"/>
  <c r="H102" i="5"/>
  <c r="H103" i="5"/>
  <c r="H113" i="5"/>
  <c r="H114" i="5"/>
  <c r="H115" i="5"/>
  <c r="H116" i="5"/>
  <c r="H117" i="5"/>
  <c r="H118" i="5"/>
  <c r="H119" i="5"/>
  <c r="H120" i="5"/>
  <c r="H130" i="5"/>
  <c r="H131" i="5"/>
  <c r="H132" i="5"/>
  <c r="H133" i="5"/>
  <c r="H134" i="5"/>
  <c r="H135" i="5"/>
  <c r="H136" i="5"/>
  <c r="H137" i="5"/>
  <c r="H37" i="33"/>
  <c r="J37" i="33"/>
  <c r="K37" i="33"/>
  <c r="M37" i="33"/>
  <c r="H41" i="33"/>
  <c r="J41" i="33"/>
  <c r="K41" i="33"/>
  <c r="M41" i="33"/>
  <c r="L4" i="33"/>
  <c r="P4" i="33"/>
  <c r="I36" i="33"/>
  <c r="L36" i="33"/>
  <c r="I34" i="33"/>
  <c r="L34" i="33"/>
  <c r="N36" i="33"/>
  <c r="I40" i="33"/>
  <c r="L40" i="33"/>
  <c r="I38" i="33"/>
  <c r="L38" i="33"/>
  <c r="N40" i="33"/>
  <c r="I44" i="33"/>
  <c r="L44" i="33"/>
  <c r="I42" i="33"/>
  <c r="L42" i="33"/>
  <c r="N44" i="33"/>
  <c r="H4" i="33"/>
  <c r="I37" i="33"/>
  <c r="L37" i="33"/>
  <c r="N37" i="33"/>
  <c r="I41" i="33"/>
  <c r="L41" i="33"/>
  <c r="N41" i="33"/>
  <c r="K4" i="33"/>
  <c r="O4" i="33"/>
  <c r="H23" i="33"/>
  <c r="J23" i="33"/>
  <c r="K23" i="33"/>
  <c r="H21" i="33"/>
  <c r="K21" i="33"/>
  <c r="M23" i="33"/>
  <c r="H27" i="33"/>
  <c r="J27" i="33"/>
  <c r="K27" i="33"/>
  <c r="H25" i="33"/>
  <c r="K25" i="33"/>
  <c r="M27" i="33"/>
  <c r="H31" i="33"/>
  <c r="J31" i="33"/>
  <c r="K31" i="33"/>
  <c r="H29" i="33"/>
  <c r="K29" i="33"/>
  <c r="M31" i="33"/>
  <c r="I3" i="33"/>
  <c r="H24" i="33"/>
  <c r="J24" i="33"/>
  <c r="K24" i="33"/>
  <c r="M24" i="33"/>
  <c r="H28" i="33"/>
  <c r="J28" i="33"/>
  <c r="K28" i="33"/>
  <c r="M28" i="33"/>
  <c r="L3" i="33"/>
  <c r="P3" i="33"/>
  <c r="I23" i="33"/>
  <c r="L23" i="33"/>
  <c r="I21" i="33"/>
  <c r="L21" i="33"/>
  <c r="N23" i="33"/>
  <c r="I27" i="33"/>
  <c r="L27" i="33"/>
  <c r="I25" i="33"/>
  <c r="L25" i="33"/>
  <c r="N27" i="33"/>
  <c r="I31" i="33"/>
  <c r="L31" i="33"/>
  <c r="I29" i="33"/>
  <c r="L29" i="33"/>
  <c r="N31" i="33"/>
  <c r="H3" i="33"/>
  <c r="I24" i="33"/>
  <c r="L24" i="33"/>
  <c r="N24" i="33"/>
  <c r="I28" i="33"/>
  <c r="L28" i="33"/>
  <c r="N28" i="33"/>
  <c r="K3" i="33"/>
  <c r="O3" i="33"/>
  <c r="H36" i="34"/>
  <c r="J36" i="34"/>
  <c r="K36" i="34"/>
  <c r="H34" i="34"/>
  <c r="K34" i="34"/>
  <c r="M36" i="34"/>
  <c r="H40" i="34"/>
  <c r="J40" i="34"/>
  <c r="K40" i="34"/>
  <c r="H38" i="34"/>
  <c r="K38" i="34"/>
  <c r="M40" i="34"/>
  <c r="H44" i="34"/>
  <c r="J44" i="34"/>
  <c r="K44" i="34"/>
  <c r="H42" i="34"/>
  <c r="K42" i="34"/>
  <c r="M44" i="34"/>
  <c r="I4" i="34"/>
  <c r="H37" i="34"/>
  <c r="J37" i="34"/>
  <c r="K37" i="34"/>
  <c r="M37" i="34"/>
  <c r="H41" i="34"/>
  <c r="J41" i="34"/>
  <c r="K41" i="34"/>
  <c r="M41" i="34"/>
  <c r="L4" i="34"/>
  <c r="P4" i="34"/>
  <c r="I36" i="34"/>
  <c r="L36" i="34"/>
  <c r="I34" i="34"/>
  <c r="L34" i="34"/>
  <c r="N36" i="34"/>
  <c r="I40" i="34"/>
  <c r="L40" i="34"/>
  <c r="I38" i="34"/>
  <c r="L38" i="34"/>
  <c r="N40" i="34"/>
  <c r="I44" i="34"/>
  <c r="L44" i="34"/>
  <c r="I42" i="34"/>
  <c r="L42" i="34"/>
  <c r="N44" i="34"/>
  <c r="H4" i="34"/>
  <c r="I37" i="34"/>
  <c r="L37" i="34"/>
  <c r="N37" i="34"/>
  <c r="I41" i="34"/>
  <c r="L41" i="34"/>
  <c r="N41" i="34"/>
  <c r="K4" i="34"/>
  <c r="O4" i="34"/>
  <c r="H21" i="34"/>
  <c r="K21" i="34"/>
  <c r="M23" i="34"/>
  <c r="H27" i="34"/>
  <c r="J27" i="34"/>
  <c r="K27" i="34"/>
  <c r="H25" i="34"/>
  <c r="K25" i="34"/>
  <c r="M27" i="34"/>
  <c r="H31" i="34"/>
  <c r="J31" i="34"/>
  <c r="K31" i="34"/>
  <c r="H29" i="34"/>
  <c r="K29" i="34"/>
  <c r="M31" i="34"/>
  <c r="I3" i="34"/>
  <c r="H24" i="34"/>
  <c r="J24" i="34"/>
  <c r="K24" i="34"/>
  <c r="M24" i="34"/>
  <c r="H28" i="34"/>
  <c r="J28" i="34"/>
  <c r="K28" i="34"/>
  <c r="M28" i="34"/>
  <c r="L3" i="34"/>
  <c r="P3" i="34"/>
  <c r="I21" i="34"/>
  <c r="L21" i="34"/>
  <c r="N23" i="34"/>
  <c r="I27" i="34"/>
  <c r="L27" i="34"/>
  <c r="I25" i="34"/>
  <c r="L25" i="34"/>
  <c r="N27" i="34"/>
  <c r="I31" i="34"/>
  <c r="L31" i="34"/>
  <c r="I29" i="34"/>
  <c r="L29" i="34"/>
  <c r="N31" i="34"/>
  <c r="H3" i="34"/>
  <c r="I24" i="34"/>
  <c r="L24" i="34"/>
  <c r="N24" i="34"/>
  <c r="I28" i="34"/>
  <c r="L28" i="34"/>
  <c r="N28" i="34"/>
  <c r="K3" i="34"/>
  <c r="O3" i="34"/>
  <c r="H49" i="30"/>
  <c r="J49" i="30"/>
  <c r="K49" i="30"/>
  <c r="H47" i="30"/>
  <c r="K47" i="30"/>
  <c r="M49" i="30"/>
  <c r="H53" i="30"/>
  <c r="J53" i="30"/>
  <c r="K53" i="30"/>
  <c r="H51" i="30"/>
  <c r="K51" i="30"/>
  <c r="M53" i="30"/>
  <c r="H57" i="30"/>
  <c r="J57" i="30"/>
  <c r="K57" i="30"/>
  <c r="H55" i="30"/>
  <c r="K55" i="30"/>
  <c r="M57" i="30"/>
  <c r="H62" i="30"/>
  <c r="J62" i="30"/>
  <c r="K62" i="30"/>
  <c r="H60" i="30"/>
  <c r="K60" i="30"/>
  <c r="M62" i="30"/>
  <c r="H66" i="30"/>
  <c r="J66" i="30"/>
  <c r="K66" i="30"/>
  <c r="H64" i="30"/>
  <c r="K64" i="30"/>
  <c r="M66" i="30"/>
  <c r="H70" i="30"/>
  <c r="J70" i="30"/>
  <c r="K70" i="30"/>
  <c r="H68" i="30"/>
  <c r="K68" i="30"/>
  <c r="M70" i="30"/>
  <c r="I4" i="30"/>
  <c r="H50" i="30"/>
  <c r="J50" i="30"/>
  <c r="K50" i="30"/>
  <c r="M50" i="30"/>
  <c r="H54" i="30"/>
  <c r="J54" i="30"/>
  <c r="K54" i="30"/>
  <c r="M54" i="30"/>
  <c r="H63" i="30"/>
  <c r="J63" i="30"/>
  <c r="K63" i="30"/>
  <c r="M63" i="30"/>
  <c r="H67" i="30"/>
  <c r="J67" i="30"/>
  <c r="K67" i="30"/>
  <c r="M67" i="30"/>
  <c r="L4" i="30"/>
  <c r="P4" i="30"/>
  <c r="I49" i="30"/>
  <c r="L49" i="30"/>
  <c r="I47" i="30"/>
  <c r="L47" i="30"/>
  <c r="N49" i="30"/>
  <c r="I53" i="30"/>
  <c r="L53" i="30"/>
  <c r="I51" i="30"/>
  <c r="L51" i="30"/>
  <c r="N53" i="30"/>
  <c r="I57" i="30"/>
  <c r="L57" i="30"/>
  <c r="I55" i="30"/>
  <c r="L55" i="30"/>
  <c r="N57" i="30"/>
  <c r="I62" i="30"/>
  <c r="L62" i="30"/>
  <c r="I60" i="30"/>
  <c r="L60" i="30"/>
  <c r="N62" i="30"/>
  <c r="I66" i="30"/>
  <c r="L66" i="30"/>
  <c r="I64" i="30"/>
  <c r="L64" i="30"/>
  <c r="N66" i="30"/>
  <c r="I70" i="30"/>
  <c r="L70" i="30"/>
  <c r="I68" i="30"/>
  <c r="L68" i="30"/>
  <c r="N70" i="30"/>
  <c r="H4" i="30"/>
  <c r="I50" i="30"/>
  <c r="L50" i="30"/>
  <c r="N50" i="30"/>
  <c r="I54" i="30"/>
  <c r="L54" i="30"/>
  <c r="N54" i="30"/>
  <c r="I63" i="30"/>
  <c r="L63" i="30"/>
  <c r="N63" i="30"/>
  <c r="I67" i="30"/>
  <c r="L67" i="30"/>
  <c r="N67" i="30"/>
  <c r="K4" i="30"/>
  <c r="O4" i="30"/>
  <c r="H23" i="30"/>
  <c r="J23" i="30"/>
  <c r="K23" i="30"/>
  <c r="H21" i="30"/>
  <c r="K21" i="30"/>
  <c r="M23" i="30"/>
  <c r="H27" i="30"/>
  <c r="J27" i="30"/>
  <c r="K27" i="30"/>
  <c r="H25" i="30"/>
  <c r="K25" i="30"/>
  <c r="M27" i="30"/>
  <c r="H31" i="30"/>
  <c r="J31" i="30"/>
  <c r="K31" i="30"/>
  <c r="H29" i="30"/>
  <c r="K29" i="30"/>
  <c r="M31" i="30"/>
  <c r="H36" i="30"/>
  <c r="J36" i="30"/>
  <c r="K36" i="30"/>
  <c r="H34" i="30"/>
  <c r="K34" i="30"/>
  <c r="M36" i="30"/>
  <c r="I40" i="30"/>
  <c r="J40" i="30"/>
  <c r="L40" i="30"/>
  <c r="I38" i="30"/>
  <c r="L38" i="30"/>
  <c r="N40" i="30"/>
  <c r="H44" i="30"/>
  <c r="J44" i="30"/>
  <c r="K44" i="30"/>
  <c r="H42" i="30"/>
  <c r="K42" i="30"/>
  <c r="M44" i="30"/>
  <c r="I3" i="30"/>
  <c r="H24" i="30"/>
  <c r="J24" i="30"/>
  <c r="K24" i="30"/>
  <c r="M24" i="30"/>
  <c r="H28" i="30"/>
  <c r="J28" i="30"/>
  <c r="K28" i="30"/>
  <c r="M28" i="30"/>
  <c r="H37" i="30"/>
  <c r="J37" i="30"/>
  <c r="K37" i="30"/>
  <c r="M37" i="30"/>
  <c r="H41" i="30"/>
  <c r="J41" i="30"/>
  <c r="K41" i="30"/>
  <c r="H38" i="30"/>
  <c r="K38" i="30"/>
  <c r="M41" i="30"/>
  <c r="L3" i="30"/>
  <c r="P3" i="30"/>
  <c r="I23" i="30"/>
  <c r="L23" i="30"/>
  <c r="I21" i="30"/>
  <c r="L21" i="30"/>
  <c r="N23" i="30"/>
  <c r="I27" i="30"/>
  <c r="L27" i="30"/>
  <c r="I25" i="30"/>
  <c r="L25" i="30"/>
  <c r="N27" i="30"/>
  <c r="I31" i="30"/>
  <c r="L31" i="30"/>
  <c r="I29" i="30"/>
  <c r="L29" i="30"/>
  <c r="N31" i="30"/>
  <c r="I36" i="30"/>
  <c r="L36" i="30"/>
  <c r="I34" i="30"/>
  <c r="L34" i="30"/>
  <c r="N36" i="30"/>
  <c r="I44" i="30"/>
  <c r="L44" i="30"/>
  <c r="I42" i="30"/>
  <c r="L42" i="30"/>
  <c r="N44" i="30"/>
  <c r="H3" i="30"/>
  <c r="I24" i="30"/>
  <c r="L24" i="30"/>
  <c r="N24" i="30"/>
  <c r="I28" i="30"/>
  <c r="L28" i="30"/>
  <c r="N28" i="30"/>
  <c r="I37" i="30"/>
  <c r="L37" i="30"/>
  <c r="N37" i="30"/>
  <c r="I41" i="30"/>
  <c r="L41" i="30"/>
  <c r="N41" i="30"/>
  <c r="K3" i="30"/>
  <c r="O3" i="30"/>
  <c r="H75" i="14"/>
  <c r="J75" i="14"/>
  <c r="K75" i="14"/>
  <c r="H73" i="14"/>
  <c r="K73" i="14"/>
  <c r="M75" i="14"/>
  <c r="H79" i="14"/>
  <c r="J79" i="14"/>
  <c r="K79" i="14"/>
  <c r="H77" i="14"/>
  <c r="K77" i="14"/>
  <c r="M79" i="14"/>
  <c r="H83" i="14"/>
  <c r="J83" i="14"/>
  <c r="K83" i="14"/>
  <c r="H81" i="14"/>
  <c r="K81" i="14"/>
  <c r="M83" i="14"/>
  <c r="H88" i="14"/>
  <c r="J88" i="14"/>
  <c r="K88" i="14"/>
  <c r="H86" i="14"/>
  <c r="K86" i="14"/>
  <c r="M88" i="14"/>
  <c r="H92" i="14"/>
  <c r="J92" i="14"/>
  <c r="K92" i="14"/>
  <c r="H90" i="14"/>
  <c r="K90" i="14"/>
  <c r="M92" i="14"/>
  <c r="H96" i="14"/>
  <c r="J96" i="14"/>
  <c r="K96" i="14"/>
  <c r="H94" i="14"/>
  <c r="K94" i="14"/>
  <c r="M96" i="14"/>
  <c r="H101" i="14"/>
  <c r="J101" i="14"/>
  <c r="K101" i="14"/>
  <c r="H99" i="14"/>
  <c r="K99" i="14"/>
  <c r="M101" i="14"/>
  <c r="H105" i="14"/>
  <c r="J105" i="14"/>
  <c r="K105" i="14"/>
  <c r="H103" i="14"/>
  <c r="K103" i="14"/>
  <c r="M105" i="14"/>
  <c r="H109" i="14"/>
  <c r="J109" i="14"/>
  <c r="K109" i="14"/>
  <c r="H107" i="14"/>
  <c r="K107" i="14"/>
  <c r="M109" i="14"/>
  <c r="H114" i="14"/>
  <c r="J114" i="14"/>
  <c r="K114" i="14"/>
  <c r="H112" i="14"/>
  <c r="K112" i="14"/>
  <c r="M114" i="14"/>
  <c r="H118" i="14"/>
  <c r="J118" i="14"/>
  <c r="K118" i="14"/>
  <c r="H116" i="14"/>
  <c r="K116" i="14"/>
  <c r="M118" i="14"/>
  <c r="H122" i="14"/>
  <c r="J122" i="14"/>
  <c r="K122" i="14"/>
  <c r="H120" i="14"/>
  <c r="K120" i="14"/>
  <c r="M122" i="14"/>
  <c r="I4" i="14"/>
  <c r="H76" i="14"/>
  <c r="J76" i="14"/>
  <c r="K76" i="14"/>
  <c r="M76" i="14"/>
  <c r="H80" i="14"/>
  <c r="J80" i="14"/>
  <c r="K80" i="14"/>
  <c r="M80" i="14"/>
  <c r="H89" i="14"/>
  <c r="J89" i="14"/>
  <c r="K89" i="14"/>
  <c r="M89" i="14"/>
  <c r="H93" i="14"/>
  <c r="J93" i="14"/>
  <c r="K93" i="14"/>
  <c r="M93" i="14"/>
  <c r="H102" i="14"/>
  <c r="J102" i="14"/>
  <c r="K102" i="14"/>
  <c r="M102" i="14"/>
  <c r="H106" i="14"/>
  <c r="J106" i="14"/>
  <c r="K106" i="14"/>
  <c r="M106" i="14"/>
  <c r="H115" i="14"/>
  <c r="J115" i="14"/>
  <c r="K115" i="14"/>
  <c r="M115" i="14"/>
  <c r="H119" i="14"/>
  <c r="J119" i="14"/>
  <c r="K119" i="14"/>
  <c r="M119" i="14"/>
  <c r="L4" i="14"/>
  <c r="P4" i="14"/>
  <c r="I75" i="14"/>
  <c r="L75" i="14"/>
  <c r="I73" i="14"/>
  <c r="L73" i="14"/>
  <c r="N75" i="14"/>
  <c r="I79" i="14"/>
  <c r="L79" i="14"/>
  <c r="I77" i="14"/>
  <c r="L77" i="14"/>
  <c r="N79" i="14"/>
  <c r="I83" i="14"/>
  <c r="L83" i="14"/>
  <c r="I81" i="14"/>
  <c r="L81" i="14"/>
  <c r="N83" i="14"/>
  <c r="I88" i="14"/>
  <c r="L88" i="14"/>
  <c r="I86" i="14"/>
  <c r="L86" i="14"/>
  <c r="N88" i="14"/>
  <c r="I92" i="14"/>
  <c r="L92" i="14"/>
  <c r="I90" i="14"/>
  <c r="L90" i="14"/>
  <c r="N92" i="14"/>
  <c r="I96" i="14"/>
  <c r="L96" i="14"/>
  <c r="I94" i="14"/>
  <c r="L94" i="14"/>
  <c r="N96" i="14"/>
  <c r="I101" i="14"/>
  <c r="L101" i="14"/>
  <c r="I99" i="14"/>
  <c r="L99" i="14"/>
  <c r="N101" i="14"/>
  <c r="I105" i="14"/>
  <c r="L105" i="14"/>
  <c r="I103" i="14"/>
  <c r="L103" i="14"/>
  <c r="N105" i="14"/>
  <c r="I109" i="14"/>
  <c r="L109" i="14"/>
  <c r="I107" i="14"/>
  <c r="L107" i="14"/>
  <c r="N109" i="14"/>
  <c r="I114" i="14"/>
  <c r="L114" i="14"/>
  <c r="I112" i="14"/>
  <c r="L112" i="14"/>
  <c r="N114" i="14"/>
  <c r="I118" i="14"/>
  <c r="L118" i="14"/>
  <c r="I116" i="14"/>
  <c r="L116" i="14"/>
  <c r="N118" i="14"/>
  <c r="I122" i="14"/>
  <c r="L122" i="14"/>
  <c r="I120" i="14"/>
  <c r="L120" i="14"/>
  <c r="N122" i="14"/>
  <c r="H4" i="14"/>
  <c r="I76" i="14"/>
  <c r="L76" i="14"/>
  <c r="N76" i="14"/>
  <c r="I80" i="14"/>
  <c r="L80" i="14"/>
  <c r="N80" i="14"/>
  <c r="I89" i="14"/>
  <c r="L89" i="14"/>
  <c r="N89" i="14"/>
  <c r="I93" i="14"/>
  <c r="L93" i="14"/>
  <c r="N93" i="14"/>
  <c r="I102" i="14"/>
  <c r="L102" i="14"/>
  <c r="N102" i="14"/>
  <c r="I106" i="14"/>
  <c r="L106" i="14"/>
  <c r="N106" i="14"/>
  <c r="I115" i="14"/>
  <c r="L115" i="14"/>
  <c r="N115" i="14"/>
  <c r="I119" i="14"/>
  <c r="L119" i="14"/>
  <c r="N119" i="14"/>
  <c r="K4" i="14"/>
  <c r="O4" i="14"/>
  <c r="J23" i="14"/>
  <c r="K23" i="14"/>
  <c r="H21" i="14"/>
  <c r="K21" i="14"/>
  <c r="M23" i="14"/>
  <c r="H27" i="14"/>
  <c r="J27" i="14"/>
  <c r="K27" i="14"/>
  <c r="H25" i="14"/>
  <c r="K25" i="14"/>
  <c r="M27" i="14"/>
  <c r="H31" i="14"/>
  <c r="J31" i="14"/>
  <c r="K31" i="14"/>
  <c r="H29" i="14"/>
  <c r="K29" i="14"/>
  <c r="M31" i="14"/>
  <c r="I36" i="14"/>
  <c r="J36" i="14"/>
  <c r="L36" i="14"/>
  <c r="I34" i="14"/>
  <c r="L34" i="14"/>
  <c r="N36" i="14"/>
  <c r="H40" i="14"/>
  <c r="J40" i="14"/>
  <c r="K40" i="14"/>
  <c r="H38" i="14"/>
  <c r="K38" i="14"/>
  <c r="M40" i="14"/>
  <c r="H44" i="14"/>
  <c r="J44" i="14"/>
  <c r="K44" i="14"/>
  <c r="H42" i="14"/>
  <c r="K42" i="14"/>
  <c r="M44" i="14"/>
  <c r="H49" i="14"/>
  <c r="J49" i="14"/>
  <c r="K49" i="14"/>
  <c r="H47" i="14"/>
  <c r="K47" i="14"/>
  <c r="M49" i="14"/>
  <c r="I53" i="14"/>
  <c r="J53" i="14"/>
  <c r="L53" i="14"/>
  <c r="I51" i="14"/>
  <c r="L51" i="14"/>
  <c r="N53" i="14"/>
  <c r="H57" i="14"/>
  <c r="J57" i="14"/>
  <c r="K57" i="14"/>
  <c r="H55" i="14"/>
  <c r="K55" i="14"/>
  <c r="M57" i="14"/>
  <c r="H62" i="14"/>
  <c r="J62" i="14"/>
  <c r="K62" i="14"/>
  <c r="H60" i="14"/>
  <c r="K60" i="14"/>
  <c r="M62" i="14"/>
  <c r="H66" i="14"/>
  <c r="J66" i="14"/>
  <c r="K66" i="14"/>
  <c r="H64" i="14"/>
  <c r="K64" i="14"/>
  <c r="M66" i="14"/>
  <c r="H70" i="14"/>
  <c r="J70" i="14"/>
  <c r="K70" i="14"/>
  <c r="H68" i="14"/>
  <c r="K68" i="14"/>
  <c r="M70" i="14"/>
  <c r="I3" i="14"/>
  <c r="H24" i="14"/>
  <c r="J24" i="14"/>
  <c r="K24" i="14"/>
  <c r="M24" i="14"/>
  <c r="H28" i="14"/>
  <c r="J28" i="14"/>
  <c r="K28" i="14"/>
  <c r="M28" i="14"/>
  <c r="H37" i="14"/>
  <c r="J37" i="14"/>
  <c r="K37" i="14"/>
  <c r="H34" i="14"/>
  <c r="K34" i="14"/>
  <c r="M37" i="14"/>
  <c r="H41" i="14"/>
  <c r="J41" i="14"/>
  <c r="K41" i="14"/>
  <c r="M41" i="14"/>
  <c r="H50" i="14"/>
  <c r="J50" i="14"/>
  <c r="K50" i="14"/>
  <c r="M50" i="14"/>
  <c r="H54" i="14"/>
  <c r="J54" i="14"/>
  <c r="K54" i="14"/>
  <c r="H51" i="14"/>
  <c r="K51" i="14"/>
  <c r="M54" i="14"/>
  <c r="H63" i="14"/>
  <c r="J63" i="14"/>
  <c r="K63" i="14"/>
  <c r="M63" i="14"/>
  <c r="H67" i="14"/>
  <c r="J67" i="14"/>
  <c r="K67" i="14"/>
  <c r="M67" i="14"/>
  <c r="L3" i="14"/>
  <c r="P3" i="14"/>
  <c r="I23" i="14"/>
  <c r="L23" i="14"/>
  <c r="I21" i="14"/>
  <c r="L21" i="14"/>
  <c r="N23" i="14"/>
  <c r="I27" i="14"/>
  <c r="L27" i="14"/>
  <c r="I25" i="14"/>
  <c r="L25" i="14"/>
  <c r="N27" i="14"/>
  <c r="I31" i="14"/>
  <c r="L31" i="14"/>
  <c r="I29" i="14"/>
  <c r="L29" i="14"/>
  <c r="N31" i="14"/>
  <c r="I40" i="14"/>
  <c r="L40" i="14"/>
  <c r="I38" i="14"/>
  <c r="L38" i="14"/>
  <c r="N40" i="14"/>
  <c r="I44" i="14"/>
  <c r="L44" i="14"/>
  <c r="I42" i="14"/>
  <c r="L42" i="14"/>
  <c r="N44" i="14"/>
  <c r="I49" i="14"/>
  <c r="L49" i="14"/>
  <c r="I47" i="14"/>
  <c r="L47" i="14"/>
  <c r="N49" i="14"/>
  <c r="I57" i="14"/>
  <c r="L57" i="14"/>
  <c r="I55" i="14"/>
  <c r="L55" i="14"/>
  <c r="N57" i="14"/>
  <c r="I62" i="14"/>
  <c r="L62" i="14"/>
  <c r="I60" i="14"/>
  <c r="L60" i="14"/>
  <c r="N62" i="14"/>
  <c r="I66" i="14"/>
  <c r="L66" i="14"/>
  <c r="I64" i="14"/>
  <c r="L64" i="14"/>
  <c r="N66" i="14"/>
  <c r="I70" i="14"/>
  <c r="L70" i="14"/>
  <c r="I68" i="14"/>
  <c r="L68" i="14"/>
  <c r="N70" i="14"/>
  <c r="H3" i="14"/>
  <c r="I24" i="14"/>
  <c r="L24" i="14"/>
  <c r="N24" i="14"/>
  <c r="I28" i="14"/>
  <c r="L28" i="14"/>
  <c r="N28" i="14"/>
  <c r="I37" i="14"/>
  <c r="L37" i="14"/>
  <c r="N37" i="14"/>
  <c r="I41" i="14"/>
  <c r="L41" i="14"/>
  <c r="N41" i="14"/>
  <c r="I50" i="14"/>
  <c r="L50" i="14"/>
  <c r="N50" i="14"/>
  <c r="I54" i="14"/>
  <c r="L54" i="14"/>
  <c r="N54" i="14"/>
  <c r="I63" i="14"/>
  <c r="L63" i="14"/>
  <c r="N63" i="14"/>
  <c r="I67" i="14"/>
  <c r="L67" i="14"/>
  <c r="N67" i="14"/>
  <c r="K3" i="14"/>
  <c r="O3" i="14"/>
  <c r="E122" i="50"/>
  <c r="G122" i="50"/>
  <c r="E121" i="50"/>
  <c r="G121" i="50"/>
  <c r="E120" i="50"/>
  <c r="G120" i="50"/>
  <c r="E119" i="50"/>
  <c r="G119" i="50"/>
  <c r="E118" i="50"/>
  <c r="G118" i="50"/>
  <c r="E117" i="50"/>
  <c r="G117" i="50"/>
  <c r="E116" i="50"/>
  <c r="G116" i="50"/>
  <c r="E115" i="50"/>
  <c r="G115" i="50"/>
  <c r="E114" i="50"/>
  <c r="G114" i="50"/>
  <c r="E113" i="50"/>
  <c r="G113" i="50"/>
  <c r="E112" i="50"/>
  <c r="G112" i="50"/>
  <c r="E109" i="50"/>
  <c r="G109" i="50"/>
  <c r="E108" i="50"/>
  <c r="G108" i="50"/>
  <c r="E107" i="50"/>
  <c r="G107" i="50"/>
  <c r="E106" i="50"/>
  <c r="G106" i="50"/>
  <c r="E105" i="50"/>
  <c r="G105" i="50"/>
  <c r="E104" i="50"/>
  <c r="G104" i="50"/>
  <c r="E103" i="50"/>
  <c r="G103" i="50"/>
  <c r="E102" i="50"/>
  <c r="G102" i="50"/>
  <c r="E101" i="50"/>
  <c r="G101" i="50"/>
  <c r="E100" i="50"/>
  <c r="G100" i="50"/>
  <c r="E99" i="50"/>
  <c r="G99" i="50"/>
  <c r="E96" i="50"/>
  <c r="G96" i="50"/>
  <c r="E95" i="50"/>
  <c r="G95" i="50"/>
  <c r="E94" i="50"/>
  <c r="G94" i="50"/>
  <c r="E93" i="50"/>
  <c r="G93" i="50"/>
  <c r="E92" i="50"/>
  <c r="G92" i="50"/>
  <c r="E91" i="50"/>
  <c r="G91" i="50"/>
  <c r="E90" i="50"/>
  <c r="G90" i="50"/>
  <c r="E89" i="50"/>
  <c r="G89" i="50"/>
  <c r="E88" i="50"/>
  <c r="G88" i="50"/>
  <c r="E87" i="50"/>
  <c r="G87" i="50"/>
  <c r="E86" i="50"/>
  <c r="G86" i="50"/>
  <c r="E83" i="50"/>
  <c r="G83" i="50"/>
  <c r="E82" i="50"/>
  <c r="G82" i="50"/>
  <c r="E81" i="50"/>
  <c r="G81" i="50"/>
  <c r="E80" i="50"/>
  <c r="G80" i="50"/>
  <c r="E79" i="50"/>
  <c r="G79" i="50"/>
  <c r="E78" i="50"/>
  <c r="G78" i="50"/>
  <c r="E77" i="50"/>
  <c r="G77" i="50"/>
  <c r="E76" i="50"/>
  <c r="G76" i="50"/>
  <c r="E75" i="50"/>
  <c r="G75" i="50"/>
  <c r="E74" i="50"/>
  <c r="G74" i="50"/>
  <c r="E73" i="50"/>
  <c r="G73" i="50"/>
  <c r="E70" i="50"/>
  <c r="G70" i="50"/>
  <c r="E69" i="50"/>
  <c r="G69" i="50"/>
  <c r="E68" i="50"/>
  <c r="G68" i="50"/>
  <c r="E67" i="50"/>
  <c r="G67" i="50"/>
  <c r="E66" i="50"/>
  <c r="G66" i="50"/>
  <c r="E65" i="50"/>
  <c r="G65" i="50"/>
  <c r="E64" i="50"/>
  <c r="G64" i="50"/>
  <c r="E63" i="50"/>
  <c r="G63" i="50"/>
  <c r="E62" i="50"/>
  <c r="G62" i="50"/>
  <c r="E61" i="50"/>
  <c r="G61" i="50"/>
  <c r="E60" i="50"/>
  <c r="G60" i="50"/>
  <c r="E57" i="50"/>
  <c r="G57" i="50"/>
  <c r="E56" i="50"/>
  <c r="G56" i="50"/>
  <c r="E55" i="50"/>
  <c r="G55" i="50"/>
  <c r="E54" i="50"/>
  <c r="G54" i="50"/>
  <c r="H53" i="50"/>
  <c r="K53" i="50"/>
  <c r="M53" i="50"/>
  <c r="E53" i="50"/>
  <c r="G53" i="50"/>
  <c r="E52" i="50"/>
  <c r="G52" i="50"/>
  <c r="E51" i="50"/>
  <c r="G51" i="50"/>
  <c r="E50" i="50"/>
  <c r="G50" i="50"/>
  <c r="E49" i="50"/>
  <c r="G49" i="50"/>
  <c r="E48" i="50"/>
  <c r="G48" i="50"/>
  <c r="E47" i="50"/>
  <c r="G47" i="50"/>
  <c r="E44" i="50"/>
  <c r="G44" i="50"/>
  <c r="E43" i="50"/>
  <c r="G43" i="50"/>
  <c r="E42" i="50"/>
  <c r="G42" i="50"/>
  <c r="E41" i="50"/>
  <c r="G41" i="50"/>
  <c r="E40" i="50"/>
  <c r="G40" i="50"/>
  <c r="E39" i="50"/>
  <c r="G39" i="50"/>
  <c r="E38" i="50"/>
  <c r="G38" i="50"/>
  <c r="E37" i="50"/>
  <c r="G37" i="50"/>
  <c r="H36" i="50"/>
  <c r="K36" i="50"/>
  <c r="M36" i="50"/>
  <c r="E36" i="50"/>
  <c r="G36" i="50"/>
  <c r="E35" i="50"/>
  <c r="G35" i="50"/>
  <c r="E34" i="50"/>
  <c r="G34" i="50"/>
  <c r="E31" i="50"/>
  <c r="G31" i="50"/>
  <c r="E30" i="50"/>
  <c r="G30" i="50"/>
  <c r="E29" i="50"/>
  <c r="G29" i="50"/>
  <c r="E28" i="50"/>
  <c r="G28" i="50"/>
  <c r="E27" i="50"/>
  <c r="G27" i="50"/>
  <c r="E26" i="50"/>
  <c r="G26" i="50"/>
  <c r="E25" i="50"/>
  <c r="G25" i="50"/>
  <c r="E24" i="50"/>
  <c r="G24" i="50"/>
  <c r="E23" i="50"/>
  <c r="G23" i="50"/>
  <c r="E22" i="50"/>
  <c r="G22" i="50"/>
  <c r="E21" i="50"/>
  <c r="G21" i="50"/>
  <c r="A10" i="50"/>
  <c r="D97" i="19"/>
  <c r="D98" i="19"/>
  <c r="B97" i="19"/>
  <c r="B98" i="19"/>
  <c r="E97" i="19"/>
  <c r="E98" i="19"/>
  <c r="F97" i="19"/>
  <c r="F98" i="19"/>
  <c r="G97" i="19"/>
  <c r="G98" i="19"/>
  <c r="H97" i="19"/>
  <c r="H98" i="19"/>
  <c r="C100" i="19"/>
  <c r="C101" i="19"/>
  <c r="C102" i="19"/>
  <c r="D127" i="19"/>
  <c r="D128" i="19"/>
  <c r="B127" i="19"/>
  <c r="B128" i="19"/>
  <c r="E127" i="19"/>
  <c r="E128" i="19"/>
  <c r="F127" i="19"/>
  <c r="F128" i="19"/>
  <c r="G127" i="19"/>
  <c r="G128" i="19"/>
  <c r="H127" i="19"/>
  <c r="H128" i="19"/>
  <c r="C130" i="19"/>
  <c r="C131" i="19"/>
  <c r="C132" i="19"/>
  <c r="D8" i="50"/>
  <c r="D81" i="20"/>
  <c r="D82" i="20"/>
  <c r="B81" i="20"/>
  <c r="B82" i="20"/>
  <c r="E81" i="20"/>
  <c r="E82" i="20"/>
  <c r="F81" i="20"/>
  <c r="F82" i="20"/>
  <c r="G81" i="20"/>
  <c r="G82" i="20"/>
  <c r="H81" i="20"/>
  <c r="H82" i="20"/>
  <c r="C84" i="20"/>
  <c r="C85" i="20"/>
  <c r="C86" i="20"/>
  <c r="D113" i="20"/>
  <c r="D114" i="20"/>
  <c r="B113" i="20"/>
  <c r="B114" i="20"/>
  <c r="E113" i="20"/>
  <c r="E114" i="20"/>
  <c r="F113" i="20"/>
  <c r="F114" i="20"/>
  <c r="G113" i="20"/>
  <c r="G114" i="20"/>
  <c r="H113" i="20"/>
  <c r="H114" i="20"/>
  <c r="C116" i="20"/>
  <c r="C117" i="20"/>
  <c r="C118" i="20"/>
  <c r="E8" i="50"/>
  <c r="F8" i="50"/>
  <c r="D26" i="19"/>
  <c r="D27" i="19"/>
  <c r="B26" i="19"/>
  <c r="B27" i="19"/>
  <c r="E26" i="19"/>
  <c r="E27" i="19"/>
  <c r="F26" i="19"/>
  <c r="F27" i="19"/>
  <c r="G26" i="19"/>
  <c r="G27" i="19"/>
  <c r="H26" i="19"/>
  <c r="H27" i="19"/>
  <c r="C29" i="19"/>
  <c r="C30" i="19"/>
  <c r="C31" i="19"/>
  <c r="D60" i="19"/>
  <c r="D61" i="19"/>
  <c r="B60" i="19"/>
  <c r="B61" i="19"/>
  <c r="E60" i="19"/>
  <c r="E61" i="19"/>
  <c r="F60" i="19"/>
  <c r="F61" i="19"/>
  <c r="G60" i="19"/>
  <c r="G61" i="19"/>
  <c r="H60" i="19"/>
  <c r="H61" i="19"/>
  <c r="C63" i="19"/>
  <c r="C64" i="19"/>
  <c r="C65" i="19"/>
  <c r="D7" i="50"/>
  <c r="D21" i="20"/>
  <c r="D22" i="20"/>
  <c r="B21" i="20"/>
  <c r="B22" i="20"/>
  <c r="E21" i="20"/>
  <c r="E22" i="20"/>
  <c r="F21" i="20"/>
  <c r="F22" i="20"/>
  <c r="G21" i="20"/>
  <c r="G22" i="20"/>
  <c r="H21" i="20"/>
  <c r="H22" i="20"/>
  <c r="C24" i="20"/>
  <c r="C25" i="20"/>
  <c r="C26" i="20"/>
  <c r="D51" i="20"/>
  <c r="D52" i="20"/>
  <c r="B51" i="20"/>
  <c r="B52" i="20"/>
  <c r="E51" i="20"/>
  <c r="E52" i="20"/>
  <c r="F51" i="20"/>
  <c r="F52" i="20"/>
  <c r="G51" i="20"/>
  <c r="G52" i="20"/>
  <c r="H51" i="20"/>
  <c r="H52" i="20"/>
  <c r="C54" i="20"/>
  <c r="C55" i="20"/>
  <c r="C56" i="20"/>
  <c r="E7" i="50"/>
  <c r="F7" i="50"/>
  <c r="P4" i="50"/>
  <c r="O4" i="50"/>
  <c r="N4" i="50"/>
  <c r="M4" i="50"/>
  <c r="P3" i="50"/>
  <c r="O3" i="50"/>
  <c r="N3" i="50"/>
  <c r="M3" i="50"/>
  <c r="E122" i="49"/>
  <c r="G122" i="49"/>
  <c r="E121" i="49"/>
  <c r="G121" i="49"/>
  <c r="E120" i="49"/>
  <c r="G120" i="49"/>
  <c r="E119" i="49"/>
  <c r="G119" i="49"/>
  <c r="E118" i="49"/>
  <c r="G118" i="49"/>
  <c r="E117" i="49"/>
  <c r="G117" i="49"/>
  <c r="E116" i="49"/>
  <c r="G116" i="49"/>
  <c r="E115" i="49"/>
  <c r="G115" i="49"/>
  <c r="E114" i="49"/>
  <c r="G114" i="49"/>
  <c r="E113" i="49"/>
  <c r="G113" i="49"/>
  <c r="E112" i="49"/>
  <c r="G112" i="49"/>
  <c r="E109" i="49"/>
  <c r="G109" i="49"/>
  <c r="E108" i="49"/>
  <c r="G108" i="49"/>
  <c r="E107" i="49"/>
  <c r="G107" i="49"/>
  <c r="E106" i="49"/>
  <c r="G106" i="49"/>
  <c r="E105" i="49"/>
  <c r="G105" i="49"/>
  <c r="E104" i="49"/>
  <c r="G104" i="49"/>
  <c r="E103" i="49"/>
  <c r="G103" i="49"/>
  <c r="E102" i="49"/>
  <c r="G102" i="49"/>
  <c r="E101" i="49"/>
  <c r="G101" i="49"/>
  <c r="E100" i="49"/>
  <c r="G100" i="49"/>
  <c r="E99" i="49"/>
  <c r="G99" i="49"/>
  <c r="E96" i="49"/>
  <c r="G96" i="49"/>
  <c r="E95" i="49"/>
  <c r="G95" i="49"/>
  <c r="E94" i="49"/>
  <c r="G94" i="49"/>
  <c r="E93" i="49"/>
  <c r="G93" i="49"/>
  <c r="E92" i="49"/>
  <c r="G92" i="49"/>
  <c r="E91" i="49"/>
  <c r="G91" i="49"/>
  <c r="E90" i="49"/>
  <c r="G90" i="49"/>
  <c r="E89" i="49"/>
  <c r="G89" i="49"/>
  <c r="E88" i="49"/>
  <c r="G88" i="49"/>
  <c r="E87" i="49"/>
  <c r="G87" i="49"/>
  <c r="E86" i="49"/>
  <c r="G86" i="49"/>
  <c r="E83" i="49"/>
  <c r="G83" i="49"/>
  <c r="E82" i="49"/>
  <c r="G82" i="49"/>
  <c r="E81" i="49"/>
  <c r="G81" i="49"/>
  <c r="E80" i="49"/>
  <c r="G80" i="49"/>
  <c r="E79" i="49"/>
  <c r="G79" i="49"/>
  <c r="E78" i="49"/>
  <c r="G78" i="49"/>
  <c r="E77" i="49"/>
  <c r="G77" i="49"/>
  <c r="E76" i="49"/>
  <c r="G76" i="49"/>
  <c r="E75" i="49"/>
  <c r="G75" i="49"/>
  <c r="E74" i="49"/>
  <c r="G74" i="49"/>
  <c r="E73" i="49"/>
  <c r="G73" i="49"/>
  <c r="E70" i="49"/>
  <c r="G70" i="49"/>
  <c r="E69" i="49"/>
  <c r="G69" i="49"/>
  <c r="E68" i="49"/>
  <c r="G68" i="49"/>
  <c r="E67" i="49"/>
  <c r="G67" i="49"/>
  <c r="E66" i="49"/>
  <c r="G66" i="49"/>
  <c r="E65" i="49"/>
  <c r="G65" i="49"/>
  <c r="E64" i="49"/>
  <c r="G64" i="49"/>
  <c r="E63" i="49"/>
  <c r="G63" i="49"/>
  <c r="E62" i="49"/>
  <c r="G62" i="49"/>
  <c r="E61" i="49"/>
  <c r="G61" i="49"/>
  <c r="E60" i="49"/>
  <c r="G60" i="49"/>
  <c r="E57" i="49"/>
  <c r="G57" i="49"/>
  <c r="E56" i="49"/>
  <c r="G56" i="49"/>
  <c r="E55" i="49"/>
  <c r="G55" i="49"/>
  <c r="E54" i="49"/>
  <c r="G54" i="49"/>
  <c r="H53" i="49"/>
  <c r="K53" i="49"/>
  <c r="M53" i="49"/>
  <c r="E53" i="49"/>
  <c r="G53" i="49"/>
  <c r="E52" i="49"/>
  <c r="G52" i="49"/>
  <c r="E51" i="49"/>
  <c r="G51" i="49"/>
  <c r="E50" i="49"/>
  <c r="G50" i="49"/>
  <c r="E49" i="49"/>
  <c r="G49" i="49"/>
  <c r="E48" i="49"/>
  <c r="G48" i="49"/>
  <c r="E47" i="49"/>
  <c r="G47" i="49"/>
  <c r="E44" i="49"/>
  <c r="G44" i="49"/>
  <c r="E43" i="49"/>
  <c r="G43" i="49"/>
  <c r="E42" i="49"/>
  <c r="G42" i="49"/>
  <c r="E41" i="49"/>
  <c r="G41" i="49"/>
  <c r="E40" i="49"/>
  <c r="G40" i="49"/>
  <c r="E39" i="49"/>
  <c r="G39" i="49"/>
  <c r="E38" i="49"/>
  <c r="G38" i="49"/>
  <c r="E37" i="49"/>
  <c r="G37" i="49"/>
  <c r="H36" i="49"/>
  <c r="K36" i="49"/>
  <c r="M36" i="49"/>
  <c r="E36" i="49"/>
  <c r="G36" i="49"/>
  <c r="E35" i="49"/>
  <c r="G35" i="49"/>
  <c r="E34" i="49"/>
  <c r="G34" i="49"/>
  <c r="E31" i="49"/>
  <c r="G31" i="49"/>
  <c r="E30" i="49"/>
  <c r="G30" i="49"/>
  <c r="E29" i="49"/>
  <c r="G29" i="49"/>
  <c r="E28" i="49"/>
  <c r="G28" i="49"/>
  <c r="E27" i="49"/>
  <c r="G27" i="49"/>
  <c r="E26" i="49"/>
  <c r="G26" i="49"/>
  <c r="E25" i="49"/>
  <c r="G25" i="49"/>
  <c r="E24" i="49"/>
  <c r="G24" i="49"/>
  <c r="E23" i="49"/>
  <c r="G23" i="49"/>
  <c r="E22" i="49"/>
  <c r="G22" i="49"/>
  <c r="E21" i="49"/>
  <c r="G21" i="49"/>
  <c r="A10" i="49"/>
  <c r="D8" i="49"/>
  <c r="E8" i="49"/>
  <c r="F8" i="49"/>
  <c r="D7" i="49"/>
  <c r="E7" i="49"/>
  <c r="F7" i="49"/>
  <c r="P4" i="49"/>
  <c r="O4" i="49"/>
  <c r="N4" i="49"/>
  <c r="M4" i="49"/>
  <c r="P3" i="49"/>
  <c r="O3" i="49"/>
  <c r="N3" i="49"/>
  <c r="M3" i="49"/>
  <c r="E122" i="48"/>
  <c r="G122" i="48"/>
  <c r="E121" i="48"/>
  <c r="G121" i="48"/>
  <c r="E120" i="48"/>
  <c r="G120" i="48"/>
  <c r="E119" i="48"/>
  <c r="G119" i="48"/>
  <c r="E118" i="48"/>
  <c r="G118" i="48"/>
  <c r="E117" i="48"/>
  <c r="G117" i="48"/>
  <c r="E116" i="48"/>
  <c r="G116" i="48"/>
  <c r="E115" i="48"/>
  <c r="G115" i="48"/>
  <c r="E114" i="48"/>
  <c r="G114" i="48"/>
  <c r="E113" i="48"/>
  <c r="G113" i="48"/>
  <c r="E112" i="48"/>
  <c r="G112" i="48"/>
  <c r="E109" i="48"/>
  <c r="G109" i="48"/>
  <c r="E108" i="48"/>
  <c r="G108" i="48"/>
  <c r="E107" i="48"/>
  <c r="G107" i="48"/>
  <c r="E106" i="48"/>
  <c r="G106" i="48"/>
  <c r="E105" i="48"/>
  <c r="G105" i="48"/>
  <c r="E104" i="48"/>
  <c r="G104" i="48"/>
  <c r="E103" i="48"/>
  <c r="G103" i="48"/>
  <c r="E102" i="48"/>
  <c r="G102" i="48"/>
  <c r="E101" i="48"/>
  <c r="G101" i="48"/>
  <c r="E100" i="48"/>
  <c r="G100" i="48"/>
  <c r="E99" i="48"/>
  <c r="G99" i="48"/>
  <c r="E96" i="48"/>
  <c r="G96" i="48"/>
  <c r="E95" i="48"/>
  <c r="G95" i="48"/>
  <c r="E94" i="48"/>
  <c r="G94" i="48"/>
  <c r="E93" i="48"/>
  <c r="G93" i="48"/>
  <c r="E92" i="48"/>
  <c r="G92" i="48"/>
  <c r="E91" i="48"/>
  <c r="G91" i="48"/>
  <c r="E90" i="48"/>
  <c r="G90" i="48"/>
  <c r="E89" i="48"/>
  <c r="G89" i="48"/>
  <c r="E88" i="48"/>
  <c r="G88" i="48"/>
  <c r="E87" i="48"/>
  <c r="G87" i="48"/>
  <c r="E86" i="48"/>
  <c r="G86" i="48"/>
  <c r="E83" i="48"/>
  <c r="G83" i="48"/>
  <c r="E82" i="48"/>
  <c r="G82" i="48"/>
  <c r="E81" i="48"/>
  <c r="G81" i="48"/>
  <c r="E80" i="48"/>
  <c r="G80" i="48"/>
  <c r="E79" i="48"/>
  <c r="G79" i="48"/>
  <c r="E78" i="48"/>
  <c r="G78" i="48"/>
  <c r="E77" i="48"/>
  <c r="G77" i="48"/>
  <c r="E76" i="48"/>
  <c r="G76" i="48"/>
  <c r="E75" i="48"/>
  <c r="G75" i="48"/>
  <c r="E74" i="48"/>
  <c r="G74" i="48"/>
  <c r="E73" i="48"/>
  <c r="G73" i="48"/>
  <c r="E70" i="48"/>
  <c r="G70" i="48"/>
  <c r="E69" i="48"/>
  <c r="G69" i="48"/>
  <c r="E68" i="48"/>
  <c r="G68" i="48"/>
  <c r="E67" i="48"/>
  <c r="G67" i="48"/>
  <c r="E66" i="48"/>
  <c r="G66" i="48"/>
  <c r="E65" i="48"/>
  <c r="G65" i="48"/>
  <c r="E64" i="48"/>
  <c r="G64" i="48"/>
  <c r="E63" i="48"/>
  <c r="G63" i="48"/>
  <c r="E62" i="48"/>
  <c r="G62" i="48"/>
  <c r="E61" i="48"/>
  <c r="G61" i="48"/>
  <c r="E60" i="48"/>
  <c r="G60" i="48"/>
  <c r="E57" i="48"/>
  <c r="G57" i="48"/>
  <c r="E56" i="48"/>
  <c r="G56" i="48"/>
  <c r="E55" i="48"/>
  <c r="G55" i="48"/>
  <c r="E54" i="48"/>
  <c r="G54" i="48"/>
  <c r="H53" i="48"/>
  <c r="K53" i="48"/>
  <c r="M53" i="48"/>
  <c r="E53" i="48"/>
  <c r="G53" i="48"/>
  <c r="E52" i="48"/>
  <c r="G52" i="48"/>
  <c r="E51" i="48"/>
  <c r="G51" i="48"/>
  <c r="E50" i="48"/>
  <c r="G50" i="48"/>
  <c r="E49" i="48"/>
  <c r="G49" i="48"/>
  <c r="E48" i="48"/>
  <c r="G48" i="48"/>
  <c r="E47" i="48"/>
  <c r="G47" i="48"/>
  <c r="E44" i="48"/>
  <c r="G44" i="48"/>
  <c r="E43" i="48"/>
  <c r="G43" i="48"/>
  <c r="E42" i="48"/>
  <c r="G42" i="48"/>
  <c r="E41" i="48"/>
  <c r="G41" i="48"/>
  <c r="E40" i="48"/>
  <c r="G40" i="48"/>
  <c r="E39" i="48"/>
  <c r="G39" i="48"/>
  <c r="E38" i="48"/>
  <c r="G38" i="48"/>
  <c r="E37" i="48"/>
  <c r="G37" i="48"/>
  <c r="H36" i="48"/>
  <c r="K36" i="48"/>
  <c r="M36" i="48"/>
  <c r="E36" i="48"/>
  <c r="G36" i="48"/>
  <c r="E35" i="48"/>
  <c r="G35" i="48"/>
  <c r="E34" i="48"/>
  <c r="G34" i="48"/>
  <c r="E31" i="48"/>
  <c r="G31" i="48"/>
  <c r="E30" i="48"/>
  <c r="G30" i="48"/>
  <c r="E29" i="48"/>
  <c r="G29" i="48"/>
  <c r="E28" i="48"/>
  <c r="G28" i="48"/>
  <c r="E27" i="48"/>
  <c r="G27" i="48"/>
  <c r="E26" i="48"/>
  <c r="G26" i="48"/>
  <c r="E25" i="48"/>
  <c r="G25" i="48"/>
  <c r="E24" i="48"/>
  <c r="G24" i="48"/>
  <c r="E23" i="48"/>
  <c r="G23" i="48"/>
  <c r="E22" i="48"/>
  <c r="G22" i="48"/>
  <c r="E21" i="48"/>
  <c r="G21" i="48"/>
  <c r="A10" i="48"/>
  <c r="D8" i="48"/>
  <c r="E8" i="48"/>
  <c r="F8" i="48"/>
  <c r="D7" i="48"/>
  <c r="E7" i="48"/>
  <c r="F7" i="48"/>
  <c r="P4" i="48"/>
  <c r="O4" i="48"/>
  <c r="N4" i="48"/>
  <c r="M4" i="48"/>
  <c r="P3" i="48"/>
  <c r="O3" i="48"/>
  <c r="N3" i="48"/>
  <c r="M3" i="48"/>
  <c r="E122" i="47"/>
  <c r="G122" i="47"/>
  <c r="E121" i="47"/>
  <c r="G121" i="47"/>
  <c r="E120" i="47"/>
  <c r="G120" i="47"/>
  <c r="E119" i="47"/>
  <c r="G119" i="47"/>
  <c r="E118" i="47"/>
  <c r="G118" i="47"/>
  <c r="E117" i="47"/>
  <c r="G117" i="47"/>
  <c r="E116" i="47"/>
  <c r="G116" i="47"/>
  <c r="E115" i="47"/>
  <c r="G115" i="47"/>
  <c r="E114" i="47"/>
  <c r="G114" i="47"/>
  <c r="E113" i="47"/>
  <c r="G113" i="47"/>
  <c r="E112" i="47"/>
  <c r="G112" i="47"/>
  <c r="E109" i="47"/>
  <c r="G109" i="47"/>
  <c r="E108" i="47"/>
  <c r="G108" i="47"/>
  <c r="E107" i="47"/>
  <c r="G107" i="47"/>
  <c r="E106" i="47"/>
  <c r="G106" i="47"/>
  <c r="E105" i="47"/>
  <c r="G105" i="47"/>
  <c r="E104" i="47"/>
  <c r="G104" i="47"/>
  <c r="E103" i="47"/>
  <c r="G103" i="47"/>
  <c r="E102" i="47"/>
  <c r="G102" i="47"/>
  <c r="E101" i="47"/>
  <c r="G101" i="47"/>
  <c r="E100" i="47"/>
  <c r="G100" i="47"/>
  <c r="E99" i="47"/>
  <c r="G99" i="47"/>
  <c r="E96" i="47"/>
  <c r="G96" i="47"/>
  <c r="E95" i="47"/>
  <c r="G95" i="47"/>
  <c r="E94" i="47"/>
  <c r="G94" i="47"/>
  <c r="E93" i="47"/>
  <c r="G93" i="47"/>
  <c r="E92" i="47"/>
  <c r="G92" i="47"/>
  <c r="E91" i="47"/>
  <c r="G91" i="47"/>
  <c r="E90" i="47"/>
  <c r="G90" i="47"/>
  <c r="E89" i="47"/>
  <c r="G89" i="47"/>
  <c r="E88" i="47"/>
  <c r="G88" i="47"/>
  <c r="E87" i="47"/>
  <c r="G87" i="47"/>
  <c r="E86" i="47"/>
  <c r="G86" i="47"/>
  <c r="E83" i="47"/>
  <c r="G83" i="47"/>
  <c r="E82" i="47"/>
  <c r="G82" i="47"/>
  <c r="E81" i="47"/>
  <c r="G81" i="47"/>
  <c r="E80" i="47"/>
  <c r="G80" i="47"/>
  <c r="E79" i="47"/>
  <c r="G79" i="47"/>
  <c r="E78" i="47"/>
  <c r="G78" i="47"/>
  <c r="E77" i="47"/>
  <c r="G77" i="47"/>
  <c r="E76" i="47"/>
  <c r="G76" i="47"/>
  <c r="E75" i="47"/>
  <c r="G75" i="47"/>
  <c r="E74" i="47"/>
  <c r="G74" i="47"/>
  <c r="E73" i="47"/>
  <c r="G73" i="47"/>
  <c r="E70" i="47"/>
  <c r="G70" i="47"/>
  <c r="E69" i="47"/>
  <c r="G69" i="47"/>
  <c r="E68" i="47"/>
  <c r="G68" i="47"/>
  <c r="E67" i="47"/>
  <c r="G67" i="47"/>
  <c r="E66" i="47"/>
  <c r="G66" i="47"/>
  <c r="E65" i="47"/>
  <c r="G65" i="47"/>
  <c r="E64" i="47"/>
  <c r="G64" i="47"/>
  <c r="E63" i="47"/>
  <c r="G63" i="47"/>
  <c r="E62" i="47"/>
  <c r="G62" i="47"/>
  <c r="E61" i="47"/>
  <c r="G61" i="47"/>
  <c r="E60" i="47"/>
  <c r="G60" i="47"/>
  <c r="E57" i="47"/>
  <c r="G57" i="47"/>
  <c r="E56" i="47"/>
  <c r="G56" i="47"/>
  <c r="E55" i="47"/>
  <c r="G55" i="47"/>
  <c r="E54" i="47"/>
  <c r="G54" i="47"/>
  <c r="H53" i="47"/>
  <c r="K53" i="47"/>
  <c r="M53" i="47"/>
  <c r="E53" i="47"/>
  <c r="G53" i="47"/>
  <c r="E52" i="47"/>
  <c r="G52" i="47"/>
  <c r="E51" i="47"/>
  <c r="G51" i="47"/>
  <c r="E50" i="47"/>
  <c r="G50" i="47"/>
  <c r="E49" i="47"/>
  <c r="G49" i="47"/>
  <c r="E48" i="47"/>
  <c r="G48" i="47"/>
  <c r="E47" i="47"/>
  <c r="G47" i="47"/>
  <c r="E44" i="47"/>
  <c r="G44" i="47"/>
  <c r="E43" i="47"/>
  <c r="G43" i="47"/>
  <c r="E42" i="47"/>
  <c r="G42" i="47"/>
  <c r="E41" i="47"/>
  <c r="G41" i="47"/>
  <c r="E40" i="47"/>
  <c r="G40" i="47"/>
  <c r="E39" i="47"/>
  <c r="G39" i="47"/>
  <c r="E38" i="47"/>
  <c r="G38" i="47"/>
  <c r="E37" i="47"/>
  <c r="G37" i="47"/>
  <c r="H36" i="47"/>
  <c r="K36" i="47"/>
  <c r="M36" i="47"/>
  <c r="E36" i="47"/>
  <c r="G36" i="47"/>
  <c r="E35" i="47"/>
  <c r="G35" i="47"/>
  <c r="E34" i="47"/>
  <c r="G34" i="47"/>
  <c r="E31" i="47"/>
  <c r="G31" i="47"/>
  <c r="E30" i="47"/>
  <c r="G30" i="47"/>
  <c r="E29" i="47"/>
  <c r="G29" i="47"/>
  <c r="E28" i="47"/>
  <c r="G28" i="47"/>
  <c r="E27" i="47"/>
  <c r="G27" i="47"/>
  <c r="E26" i="47"/>
  <c r="G26" i="47"/>
  <c r="E25" i="47"/>
  <c r="G25" i="47"/>
  <c r="E24" i="47"/>
  <c r="G24" i="47"/>
  <c r="E23" i="47"/>
  <c r="G23" i="47"/>
  <c r="E22" i="47"/>
  <c r="G22" i="47"/>
  <c r="E21" i="47"/>
  <c r="G21" i="47"/>
  <c r="A10" i="47"/>
  <c r="D8" i="47"/>
  <c r="E8" i="47"/>
  <c r="F8" i="47"/>
  <c r="D7" i="47"/>
  <c r="E7" i="47"/>
  <c r="F7" i="47"/>
  <c r="P4" i="47"/>
  <c r="O4" i="47"/>
  <c r="N4" i="47"/>
  <c r="M4" i="47"/>
  <c r="P3" i="47"/>
  <c r="O3" i="47"/>
  <c r="N3" i="47"/>
  <c r="M3" i="47"/>
  <c r="E122" i="45"/>
  <c r="G122" i="45"/>
  <c r="E121" i="45"/>
  <c r="G121" i="45"/>
  <c r="E120" i="45"/>
  <c r="G120" i="45"/>
  <c r="E119" i="45"/>
  <c r="G119" i="45"/>
  <c r="E118" i="45"/>
  <c r="G118" i="45"/>
  <c r="E117" i="45"/>
  <c r="G117" i="45"/>
  <c r="E116" i="45"/>
  <c r="G116" i="45"/>
  <c r="E115" i="45"/>
  <c r="G115" i="45"/>
  <c r="E114" i="45"/>
  <c r="G114" i="45"/>
  <c r="E113" i="45"/>
  <c r="G113" i="45"/>
  <c r="E112" i="45"/>
  <c r="G112" i="45"/>
  <c r="E109" i="45"/>
  <c r="G109" i="45"/>
  <c r="E108" i="45"/>
  <c r="G108" i="45"/>
  <c r="E107" i="45"/>
  <c r="G107" i="45"/>
  <c r="E106" i="45"/>
  <c r="G106" i="45"/>
  <c r="E105" i="45"/>
  <c r="G105" i="45"/>
  <c r="E104" i="45"/>
  <c r="G104" i="45"/>
  <c r="E103" i="45"/>
  <c r="G103" i="45"/>
  <c r="E102" i="45"/>
  <c r="G102" i="45"/>
  <c r="E101" i="45"/>
  <c r="G101" i="45"/>
  <c r="E100" i="45"/>
  <c r="G100" i="45"/>
  <c r="E99" i="45"/>
  <c r="G99" i="45"/>
  <c r="E96" i="45"/>
  <c r="G96" i="45"/>
  <c r="E95" i="45"/>
  <c r="G95" i="45"/>
  <c r="E94" i="45"/>
  <c r="G94" i="45"/>
  <c r="E93" i="45"/>
  <c r="G93" i="45"/>
  <c r="E92" i="45"/>
  <c r="G92" i="45"/>
  <c r="E91" i="45"/>
  <c r="G91" i="45"/>
  <c r="E90" i="45"/>
  <c r="G90" i="45"/>
  <c r="E89" i="45"/>
  <c r="G89" i="45"/>
  <c r="E88" i="45"/>
  <c r="G88" i="45"/>
  <c r="E87" i="45"/>
  <c r="G87" i="45"/>
  <c r="E86" i="45"/>
  <c r="G86" i="45"/>
  <c r="E83" i="45"/>
  <c r="G83" i="45"/>
  <c r="E82" i="45"/>
  <c r="G82" i="45"/>
  <c r="E81" i="45"/>
  <c r="G81" i="45"/>
  <c r="E80" i="45"/>
  <c r="G80" i="45"/>
  <c r="E79" i="45"/>
  <c r="G79" i="45"/>
  <c r="E78" i="45"/>
  <c r="G78" i="45"/>
  <c r="E77" i="45"/>
  <c r="G77" i="45"/>
  <c r="E76" i="45"/>
  <c r="G76" i="45"/>
  <c r="E75" i="45"/>
  <c r="G75" i="45"/>
  <c r="E74" i="45"/>
  <c r="G74" i="45"/>
  <c r="E73" i="45"/>
  <c r="G73" i="45"/>
  <c r="E70" i="45"/>
  <c r="G70" i="45"/>
  <c r="E69" i="45"/>
  <c r="G69" i="45"/>
  <c r="E68" i="45"/>
  <c r="G68" i="45"/>
  <c r="E67" i="45"/>
  <c r="G67" i="45"/>
  <c r="E66" i="45"/>
  <c r="G66" i="45"/>
  <c r="E65" i="45"/>
  <c r="G65" i="45"/>
  <c r="E64" i="45"/>
  <c r="G64" i="45"/>
  <c r="E63" i="45"/>
  <c r="G63" i="45"/>
  <c r="E62" i="45"/>
  <c r="G62" i="45"/>
  <c r="E61" i="45"/>
  <c r="G61" i="45"/>
  <c r="E60" i="45"/>
  <c r="G60" i="45"/>
  <c r="E57" i="45"/>
  <c r="G57" i="45"/>
  <c r="E56" i="45"/>
  <c r="G56" i="45"/>
  <c r="E55" i="45"/>
  <c r="G55" i="45"/>
  <c r="E54" i="45"/>
  <c r="G54" i="45"/>
  <c r="H53" i="45"/>
  <c r="K53" i="45"/>
  <c r="M53" i="45"/>
  <c r="E53" i="45"/>
  <c r="G53" i="45"/>
  <c r="E52" i="45"/>
  <c r="G52" i="45"/>
  <c r="E51" i="45"/>
  <c r="G51" i="45"/>
  <c r="E50" i="45"/>
  <c r="G50" i="45"/>
  <c r="E49" i="45"/>
  <c r="G49" i="45"/>
  <c r="E48" i="45"/>
  <c r="G48" i="45"/>
  <c r="E47" i="45"/>
  <c r="G47" i="45"/>
  <c r="E44" i="45"/>
  <c r="G44" i="45"/>
  <c r="E43" i="45"/>
  <c r="G43" i="45"/>
  <c r="E42" i="45"/>
  <c r="G42" i="45"/>
  <c r="E41" i="45"/>
  <c r="G41" i="45"/>
  <c r="E40" i="45"/>
  <c r="G40" i="45"/>
  <c r="E39" i="45"/>
  <c r="G39" i="45"/>
  <c r="E38" i="45"/>
  <c r="G38" i="45"/>
  <c r="E37" i="45"/>
  <c r="G37" i="45"/>
  <c r="H36" i="45"/>
  <c r="K36" i="45"/>
  <c r="M36" i="45"/>
  <c r="E36" i="45"/>
  <c r="G36" i="45"/>
  <c r="E35" i="45"/>
  <c r="G35" i="45"/>
  <c r="E34" i="45"/>
  <c r="G34" i="45"/>
  <c r="E31" i="45"/>
  <c r="G31" i="45"/>
  <c r="E30" i="45"/>
  <c r="G30" i="45"/>
  <c r="E29" i="45"/>
  <c r="G29" i="45"/>
  <c r="E28" i="45"/>
  <c r="G28" i="45"/>
  <c r="E27" i="45"/>
  <c r="G27" i="45"/>
  <c r="E26" i="45"/>
  <c r="G26" i="45"/>
  <c r="E25" i="45"/>
  <c r="G25" i="45"/>
  <c r="E24" i="45"/>
  <c r="G24" i="45"/>
  <c r="E23" i="45"/>
  <c r="G23" i="45"/>
  <c r="E22" i="45"/>
  <c r="G22" i="45"/>
  <c r="E21" i="45"/>
  <c r="G21" i="45"/>
  <c r="A10" i="45"/>
  <c r="D8" i="45"/>
  <c r="E8" i="45"/>
  <c r="F8" i="45"/>
  <c r="D7" i="45"/>
  <c r="E7" i="45"/>
  <c r="F7" i="45"/>
  <c r="P4" i="45"/>
  <c r="O4" i="45"/>
  <c r="N4" i="45"/>
  <c r="M4" i="45"/>
  <c r="P3" i="45"/>
  <c r="O3" i="45"/>
  <c r="N3" i="45"/>
  <c r="M3" i="45"/>
  <c r="P4" i="42"/>
  <c r="P3" i="42"/>
  <c r="O4" i="42"/>
  <c r="O3" i="42"/>
  <c r="N4" i="42"/>
  <c r="M4" i="42"/>
  <c r="N3" i="42"/>
  <c r="M3" i="42"/>
  <c r="D133" i="5"/>
  <c r="D134" i="5"/>
  <c r="D135" i="5"/>
  <c r="D136" i="5"/>
  <c r="D137" i="5"/>
  <c r="D116" i="5"/>
  <c r="D117" i="5"/>
  <c r="D118" i="5"/>
  <c r="D119" i="5"/>
  <c r="D120" i="5"/>
  <c r="D99" i="5"/>
  <c r="D100" i="5"/>
  <c r="D101" i="5"/>
  <c r="D102" i="5"/>
  <c r="D103" i="5"/>
  <c r="D82" i="5"/>
  <c r="D83" i="5"/>
  <c r="D84" i="5"/>
  <c r="D85" i="5"/>
  <c r="D86" i="5"/>
  <c r="D65" i="5"/>
  <c r="D66" i="5"/>
  <c r="D67" i="5"/>
  <c r="D68" i="5"/>
  <c r="D69" i="5"/>
  <c r="D48" i="5"/>
  <c r="D49" i="5"/>
  <c r="D50" i="5"/>
  <c r="D51" i="5"/>
  <c r="D52" i="5"/>
  <c r="D31" i="5"/>
  <c r="D32" i="5"/>
  <c r="D33" i="5"/>
  <c r="D34" i="5"/>
  <c r="D35" i="5"/>
  <c r="D14" i="5"/>
  <c r="D15" i="5"/>
  <c r="D16" i="5"/>
  <c r="D17" i="5"/>
  <c r="D18" i="5"/>
  <c r="H53" i="42"/>
  <c r="H36" i="42"/>
  <c r="E8" i="42"/>
  <c r="E7" i="42"/>
  <c r="D8" i="42"/>
  <c r="D7" i="42"/>
  <c r="E122" i="42"/>
  <c r="G122" i="42"/>
  <c r="E121" i="42"/>
  <c r="G121" i="42"/>
  <c r="E120" i="42"/>
  <c r="G120" i="42"/>
  <c r="E119" i="42"/>
  <c r="G119" i="42"/>
  <c r="E118" i="42"/>
  <c r="G118" i="42"/>
  <c r="E117" i="42"/>
  <c r="G117" i="42"/>
  <c r="E116" i="42"/>
  <c r="G116" i="42"/>
  <c r="E115" i="42"/>
  <c r="G115" i="42"/>
  <c r="E114" i="42"/>
  <c r="G114" i="42"/>
  <c r="E113" i="42"/>
  <c r="G113" i="42"/>
  <c r="E112" i="42"/>
  <c r="G112" i="42"/>
  <c r="E109" i="42"/>
  <c r="G109" i="42"/>
  <c r="E108" i="42"/>
  <c r="G108" i="42"/>
  <c r="E107" i="42"/>
  <c r="G107" i="42"/>
  <c r="E106" i="42"/>
  <c r="G106" i="42"/>
  <c r="E105" i="42"/>
  <c r="G105" i="42"/>
  <c r="E104" i="42"/>
  <c r="G104" i="42"/>
  <c r="E103" i="42"/>
  <c r="G103" i="42"/>
  <c r="E102" i="42"/>
  <c r="G102" i="42"/>
  <c r="E101" i="42"/>
  <c r="G101" i="42"/>
  <c r="E100" i="42"/>
  <c r="G100" i="42"/>
  <c r="E99" i="42"/>
  <c r="G99" i="42"/>
  <c r="E96" i="42"/>
  <c r="G96" i="42"/>
  <c r="E95" i="42"/>
  <c r="G95" i="42"/>
  <c r="E94" i="42"/>
  <c r="G94" i="42"/>
  <c r="E93" i="42"/>
  <c r="G93" i="42"/>
  <c r="E92" i="42"/>
  <c r="G92" i="42"/>
  <c r="E91" i="42"/>
  <c r="G91" i="42"/>
  <c r="E90" i="42"/>
  <c r="G90" i="42"/>
  <c r="E89" i="42"/>
  <c r="G89" i="42"/>
  <c r="E88" i="42"/>
  <c r="G88" i="42"/>
  <c r="E87" i="42"/>
  <c r="G87" i="42"/>
  <c r="E86" i="42"/>
  <c r="G86" i="42"/>
  <c r="E83" i="42"/>
  <c r="G83" i="42"/>
  <c r="E82" i="42"/>
  <c r="G82" i="42"/>
  <c r="E81" i="42"/>
  <c r="G81" i="42"/>
  <c r="E80" i="42"/>
  <c r="G80" i="42"/>
  <c r="E79" i="42"/>
  <c r="G79" i="42"/>
  <c r="E78" i="42"/>
  <c r="G78" i="42"/>
  <c r="E77" i="42"/>
  <c r="G77" i="42"/>
  <c r="E76" i="42"/>
  <c r="G76" i="42"/>
  <c r="E75" i="42"/>
  <c r="G75" i="42"/>
  <c r="E74" i="42"/>
  <c r="G74" i="42"/>
  <c r="E73" i="42"/>
  <c r="G73" i="42"/>
  <c r="E70" i="42"/>
  <c r="G70" i="42"/>
  <c r="E69" i="42"/>
  <c r="G69" i="42"/>
  <c r="E68" i="42"/>
  <c r="G68" i="42"/>
  <c r="E67" i="42"/>
  <c r="G67" i="42"/>
  <c r="E66" i="42"/>
  <c r="G66" i="42"/>
  <c r="E65" i="42"/>
  <c r="G65" i="42"/>
  <c r="E64" i="42"/>
  <c r="G64" i="42"/>
  <c r="E63" i="42"/>
  <c r="G63" i="42"/>
  <c r="E62" i="42"/>
  <c r="G62" i="42"/>
  <c r="E61" i="42"/>
  <c r="G61" i="42"/>
  <c r="E60" i="42"/>
  <c r="G60" i="42"/>
  <c r="E57" i="42"/>
  <c r="G57" i="42"/>
  <c r="E56" i="42"/>
  <c r="G56" i="42"/>
  <c r="E55" i="42"/>
  <c r="G55" i="42"/>
  <c r="E54" i="42"/>
  <c r="G54" i="42"/>
  <c r="E53" i="42"/>
  <c r="G53" i="42"/>
  <c r="E52" i="42"/>
  <c r="G52" i="42"/>
  <c r="E51" i="42"/>
  <c r="G51" i="42"/>
  <c r="E50" i="42"/>
  <c r="G50" i="42"/>
  <c r="E49" i="42"/>
  <c r="G49" i="42"/>
  <c r="E48" i="42"/>
  <c r="G48" i="42"/>
  <c r="E47" i="42"/>
  <c r="G47" i="42"/>
  <c r="E44" i="42"/>
  <c r="G44" i="42"/>
  <c r="E43" i="42"/>
  <c r="G43" i="42"/>
  <c r="E42" i="42"/>
  <c r="G42" i="42"/>
  <c r="E41" i="42"/>
  <c r="G41" i="42"/>
  <c r="E40" i="42"/>
  <c r="G40" i="42"/>
  <c r="E39" i="42"/>
  <c r="G39" i="42"/>
  <c r="E38" i="42"/>
  <c r="G38" i="42"/>
  <c r="E37" i="42"/>
  <c r="G37" i="42"/>
  <c r="E36" i="42"/>
  <c r="G36" i="42"/>
  <c r="E35" i="42"/>
  <c r="G35" i="42"/>
  <c r="E34" i="42"/>
  <c r="G34" i="42"/>
  <c r="E31" i="42"/>
  <c r="G31" i="42"/>
  <c r="E30" i="42"/>
  <c r="G30" i="42"/>
  <c r="E29" i="42"/>
  <c r="G29" i="42"/>
  <c r="E28" i="42"/>
  <c r="G28" i="42"/>
  <c r="E27" i="42"/>
  <c r="G27" i="42"/>
  <c r="E26" i="42"/>
  <c r="G26" i="42"/>
  <c r="E25" i="42"/>
  <c r="G25" i="42"/>
  <c r="E24" i="42"/>
  <c r="G24" i="42"/>
  <c r="E23" i="42"/>
  <c r="G23" i="42"/>
  <c r="E22" i="42"/>
  <c r="G22" i="42"/>
  <c r="E21" i="42"/>
  <c r="G21" i="42"/>
  <c r="A10" i="42"/>
  <c r="F8" i="42"/>
  <c r="F7" i="42"/>
  <c r="K53" i="42"/>
  <c r="M53" i="42"/>
  <c r="K36" i="42"/>
  <c r="M36" i="42"/>
  <c r="H10" i="38"/>
  <c r="H11" i="38"/>
  <c r="H12" i="38"/>
  <c r="H13" i="38"/>
  <c r="H14" i="38"/>
  <c r="H19" i="38"/>
  <c r="H20" i="38"/>
  <c r="H21" i="38"/>
  <c r="H22" i="38"/>
  <c r="H23" i="38"/>
  <c r="H24" i="38"/>
  <c r="H9" i="38"/>
  <c r="F10" i="38"/>
  <c r="D10" i="38"/>
  <c r="I10" i="38"/>
  <c r="F11" i="38"/>
  <c r="F12" i="38"/>
  <c r="F13" i="38"/>
  <c r="F14" i="38"/>
  <c r="D14" i="38"/>
  <c r="I14" i="38"/>
  <c r="F19" i="38"/>
  <c r="F20" i="38"/>
  <c r="F21" i="38"/>
  <c r="F22" i="38"/>
  <c r="D22" i="38"/>
  <c r="I22" i="38"/>
  <c r="F23" i="38"/>
  <c r="F24" i="38"/>
  <c r="F9" i="38"/>
  <c r="D9" i="38"/>
  <c r="D11" i="38"/>
  <c r="I11" i="38"/>
  <c r="D12" i="38"/>
  <c r="D13" i="38"/>
  <c r="D19" i="38"/>
  <c r="I19" i="38"/>
  <c r="D20" i="38"/>
  <c r="D21" i="38"/>
  <c r="D23" i="38"/>
  <c r="I23" i="38"/>
  <c r="D24" i="38"/>
  <c r="I24" i="38"/>
  <c r="I20" i="38"/>
  <c r="I12" i="38"/>
  <c r="I21" i="38"/>
  <c r="I13" i="38"/>
  <c r="I9" i="38"/>
  <c r="G24" i="38"/>
  <c r="G22" i="38"/>
  <c r="G20" i="38"/>
  <c r="G14" i="38"/>
  <c r="G23" i="38"/>
  <c r="G21" i="38"/>
  <c r="G19" i="38"/>
  <c r="G13" i="38"/>
  <c r="E24" i="38"/>
  <c r="E22" i="38"/>
  <c r="E20" i="38"/>
  <c r="E23" i="38"/>
  <c r="E21" i="38"/>
  <c r="E19" i="38"/>
  <c r="E14" i="38"/>
  <c r="E13" i="38"/>
  <c r="J35" i="36"/>
  <c r="I35" i="36"/>
  <c r="L35" i="36"/>
  <c r="N35" i="36"/>
  <c r="J39" i="36"/>
  <c r="I39" i="36"/>
  <c r="L39" i="36"/>
  <c r="N39" i="36"/>
  <c r="J43" i="36"/>
  <c r="I43" i="36"/>
  <c r="L43" i="36"/>
  <c r="N43" i="36"/>
  <c r="E4" i="36"/>
  <c r="C24" i="38"/>
  <c r="H35" i="33"/>
  <c r="J35" i="33"/>
  <c r="K35" i="33"/>
  <c r="M35" i="33"/>
  <c r="H39" i="33"/>
  <c r="J39" i="33"/>
  <c r="K39" i="33"/>
  <c r="M39" i="33"/>
  <c r="H43" i="33"/>
  <c r="J43" i="33"/>
  <c r="K43" i="33"/>
  <c r="M43" i="33"/>
  <c r="F4" i="33"/>
  <c r="I35" i="33"/>
  <c r="L35" i="33"/>
  <c r="N35" i="33"/>
  <c r="I39" i="33"/>
  <c r="L39" i="33"/>
  <c r="N39" i="33"/>
  <c r="I43" i="33"/>
  <c r="L43" i="33"/>
  <c r="N43" i="33"/>
  <c r="E4" i="33"/>
  <c r="C22" i="38"/>
  <c r="H35" i="34"/>
  <c r="J35" i="34"/>
  <c r="K35" i="34"/>
  <c r="M35" i="34"/>
  <c r="H39" i="34"/>
  <c r="J39" i="34"/>
  <c r="K39" i="34"/>
  <c r="M39" i="34"/>
  <c r="H43" i="34"/>
  <c r="J43" i="34"/>
  <c r="K43" i="34"/>
  <c r="M43" i="34"/>
  <c r="F4" i="34"/>
  <c r="I35" i="34"/>
  <c r="L35" i="34"/>
  <c r="N35" i="34"/>
  <c r="I39" i="34"/>
  <c r="L39" i="34"/>
  <c r="N39" i="34"/>
  <c r="I43" i="34"/>
  <c r="L43" i="34"/>
  <c r="N43" i="34"/>
  <c r="E4" i="34"/>
  <c r="C20" i="38"/>
  <c r="C14" i="38"/>
  <c r="J48" i="30"/>
  <c r="H48" i="30"/>
  <c r="K48" i="30"/>
  <c r="M48" i="30"/>
  <c r="J52" i="30"/>
  <c r="H52" i="30"/>
  <c r="K52" i="30"/>
  <c r="M52" i="30"/>
  <c r="J56" i="30"/>
  <c r="H56" i="30"/>
  <c r="K56" i="30"/>
  <c r="M56" i="30"/>
  <c r="J61" i="30"/>
  <c r="H61" i="30"/>
  <c r="K61" i="30"/>
  <c r="M61" i="30"/>
  <c r="J65" i="30"/>
  <c r="H65" i="30"/>
  <c r="K65" i="30"/>
  <c r="M65" i="30"/>
  <c r="J69" i="30"/>
  <c r="H69" i="30"/>
  <c r="K69" i="30"/>
  <c r="M69" i="30"/>
  <c r="F4" i="30"/>
  <c r="I48" i="30"/>
  <c r="L48" i="30"/>
  <c r="N48" i="30"/>
  <c r="I52" i="30"/>
  <c r="L52" i="30"/>
  <c r="N52" i="30"/>
  <c r="I56" i="30"/>
  <c r="L56" i="30"/>
  <c r="N56" i="30"/>
  <c r="I61" i="30"/>
  <c r="L61" i="30"/>
  <c r="N61" i="30"/>
  <c r="I65" i="30"/>
  <c r="L65" i="30"/>
  <c r="N65" i="30"/>
  <c r="I69" i="30"/>
  <c r="L69" i="30"/>
  <c r="N69" i="30"/>
  <c r="E4" i="30"/>
  <c r="C12" i="38"/>
  <c r="J22" i="36"/>
  <c r="I22" i="36"/>
  <c r="L22" i="36"/>
  <c r="N22" i="36"/>
  <c r="J26" i="36"/>
  <c r="I26" i="36"/>
  <c r="L26" i="36"/>
  <c r="N26" i="36"/>
  <c r="J30" i="36"/>
  <c r="I30" i="36"/>
  <c r="L30" i="36"/>
  <c r="N30" i="36"/>
  <c r="E3" i="36"/>
  <c r="C23" i="38"/>
  <c r="H22" i="33"/>
  <c r="J22" i="33"/>
  <c r="K22" i="33"/>
  <c r="M22" i="33"/>
  <c r="H26" i="33"/>
  <c r="J26" i="33"/>
  <c r="K26" i="33"/>
  <c r="M26" i="33"/>
  <c r="H30" i="33"/>
  <c r="J30" i="33"/>
  <c r="K30" i="33"/>
  <c r="M30" i="33"/>
  <c r="F3" i="33"/>
  <c r="I22" i="33"/>
  <c r="L22" i="33"/>
  <c r="N22" i="33"/>
  <c r="I26" i="33"/>
  <c r="L26" i="33"/>
  <c r="N26" i="33"/>
  <c r="I30" i="33"/>
  <c r="L30" i="33"/>
  <c r="N30" i="33"/>
  <c r="E3" i="33"/>
  <c r="C21" i="38"/>
  <c r="M22" i="34"/>
  <c r="H26" i="34"/>
  <c r="J26" i="34"/>
  <c r="K26" i="34"/>
  <c r="M26" i="34"/>
  <c r="H30" i="34"/>
  <c r="J30" i="34"/>
  <c r="K30" i="34"/>
  <c r="M30" i="34"/>
  <c r="F3" i="34"/>
  <c r="N22" i="34"/>
  <c r="I26" i="34"/>
  <c r="L26" i="34"/>
  <c r="N26" i="34"/>
  <c r="I30" i="34"/>
  <c r="L30" i="34"/>
  <c r="N30" i="34"/>
  <c r="E3" i="34"/>
  <c r="C19" i="38"/>
  <c r="C13" i="38"/>
  <c r="J22" i="30"/>
  <c r="H22" i="30"/>
  <c r="K22" i="30"/>
  <c r="M22" i="30"/>
  <c r="J26" i="30"/>
  <c r="H26" i="30"/>
  <c r="K26" i="30"/>
  <c r="M26" i="30"/>
  <c r="J30" i="30"/>
  <c r="H30" i="30"/>
  <c r="K30" i="30"/>
  <c r="M30" i="30"/>
  <c r="J35" i="30"/>
  <c r="H35" i="30"/>
  <c r="K35" i="30"/>
  <c r="M35" i="30"/>
  <c r="J39" i="30"/>
  <c r="H39" i="30"/>
  <c r="K39" i="30"/>
  <c r="M39" i="30"/>
  <c r="J43" i="30"/>
  <c r="H43" i="30"/>
  <c r="K43" i="30"/>
  <c r="M43" i="30"/>
  <c r="F3" i="30"/>
  <c r="I22" i="30"/>
  <c r="L22" i="30"/>
  <c r="N22" i="30"/>
  <c r="I26" i="30"/>
  <c r="L26" i="30"/>
  <c r="N26" i="30"/>
  <c r="I30" i="30"/>
  <c r="L30" i="30"/>
  <c r="N30" i="30"/>
  <c r="I35" i="30"/>
  <c r="L35" i="30"/>
  <c r="N35" i="30"/>
  <c r="I39" i="30"/>
  <c r="L39" i="30"/>
  <c r="N39" i="30"/>
  <c r="I43" i="30"/>
  <c r="L43" i="30"/>
  <c r="N43" i="30"/>
  <c r="E3" i="30"/>
  <c r="C11" i="38"/>
  <c r="H74" i="14"/>
  <c r="J74" i="14"/>
  <c r="K74" i="14"/>
  <c r="M74" i="14"/>
  <c r="H78" i="14"/>
  <c r="J78" i="14"/>
  <c r="K78" i="14"/>
  <c r="M78" i="14"/>
  <c r="H82" i="14"/>
  <c r="J82" i="14"/>
  <c r="K82" i="14"/>
  <c r="M82" i="14"/>
  <c r="H87" i="14"/>
  <c r="J87" i="14"/>
  <c r="K87" i="14"/>
  <c r="M87" i="14"/>
  <c r="H91" i="14"/>
  <c r="J91" i="14"/>
  <c r="K91" i="14"/>
  <c r="M91" i="14"/>
  <c r="H95" i="14"/>
  <c r="J95" i="14"/>
  <c r="K95" i="14"/>
  <c r="M95" i="14"/>
  <c r="H100" i="14"/>
  <c r="J100" i="14"/>
  <c r="K100" i="14"/>
  <c r="M100" i="14"/>
  <c r="H104" i="14"/>
  <c r="J104" i="14"/>
  <c r="K104" i="14"/>
  <c r="M104" i="14"/>
  <c r="H108" i="14"/>
  <c r="J108" i="14"/>
  <c r="K108" i="14"/>
  <c r="M108" i="14"/>
  <c r="H113" i="14"/>
  <c r="J113" i="14"/>
  <c r="K113" i="14"/>
  <c r="M113" i="14"/>
  <c r="H117" i="14"/>
  <c r="J117" i="14"/>
  <c r="K117" i="14"/>
  <c r="M117" i="14"/>
  <c r="H121" i="14"/>
  <c r="J121" i="14"/>
  <c r="K121" i="14"/>
  <c r="M121" i="14"/>
  <c r="F4" i="14"/>
  <c r="I74" i="14"/>
  <c r="L74" i="14"/>
  <c r="N74" i="14"/>
  <c r="I78" i="14"/>
  <c r="L78" i="14"/>
  <c r="N78" i="14"/>
  <c r="I82" i="14"/>
  <c r="L82" i="14"/>
  <c r="N82" i="14"/>
  <c r="I87" i="14"/>
  <c r="L87" i="14"/>
  <c r="N87" i="14"/>
  <c r="I91" i="14"/>
  <c r="L91" i="14"/>
  <c r="N91" i="14"/>
  <c r="I95" i="14"/>
  <c r="L95" i="14"/>
  <c r="N95" i="14"/>
  <c r="I100" i="14"/>
  <c r="L100" i="14"/>
  <c r="N100" i="14"/>
  <c r="I104" i="14"/>
  <c r="L104" i="14"/>
  <c r="N104" i="14"/>
  <c r="I108" i="14"/>
  <c r="L108" i="14"/>
  <c r="N108" i="14"/>
  <c r="I113" i="14"/>
  <c r="L113" i="14"/>
  <c r="N113" i="14"/>
  <c r="I117" i="14"/>
  <c r="L117" i="14"/>
  <c r="N117" i="14"/>
  <c r="I121" i="14"/>
  <c r="L121" i="14"/>
  <c r="N121" i="14"/>
  <c r="E4" i="14"/>
  <c r="C10" i="38"/>
  <c r="H22" i="14"/>
  <c r="J22" i="14"/>
  <c r="K22" i="14"/>
  <c r="M22" i="14"/>
  <c r="H26" i="14"/>
  <c r="J26" i="14"/>
  <c r="K26" i="14"/>
  <c r="M26" i="14"/>
  <c r="H30" i="14"/>
  <c r="J30" i="14"/>
  <c r="K30" i="14"/>
  <c r="M30" i="14"/>
  <c r="H35" i="14"/>
  <c r="J35" i="14"/>
  <c r="K35" i="14"/>
  <c r="M35" i="14"/>
  <c r="H39" i="14"/>
  <c r="J39" i="14"/>
  <c r="K39" i="14"/>
  <c r="M39" i="14"/>
  <c r="H43" i="14"/>
  <c r="J43" i="14"/>
  <c r="K43" i="14"/>
  <c r="M43" i="14"/>
  <c r="H48" i="14"/>
  <c r="J48" i="14"/>
  <c r="K48" i="14"/>
  <c r="M48" i="14"/>
  <c r="H52" i="14"/>
  <c r="J52" i="14"/>
  <c r="K52" i="14"/>
  <c r="M52" i="14"/>
  <c r="H56" i="14"/>
  <c r="J56" i="14"/>
  <c r="K56" i="14"/>
  <c r="M56" i="14"/>
  <c r="H61" i="14"/>
  <c r="J61" i="14"/>
  <c r="K61" i="14"/>
  <c r="M61" i="14"/>
  <c r="H65" i="14"/>
  <c r="J65" i="14"/>
  <c r="K65" i="14"/>
  <c r="M65" i="14"/>
  <c r="H69" i="14"/>
  <c r="J69" i="14"/>
  <c r="K69" i="14"/>
  <c r="M69" i="14"/>
  <c r="F3" i="14"/>
  <c r="I22" i="14"/>
  <c r="L22" i="14"/>
  <c r="N22" i="14"/>
  <c r="I26" i="14"/>
  <c r="L26" i="14"/>
  <c r="N26" i="14"/>
  <c r="I30" i="14"/>
  <c r="L30" i="14"/>
  <c r="N30" i="14"/>
  <c r="I35" i="14"/>
  <c r="L35" i="14"/>
  <c r="N35" i="14"/>
  <c r="I39" i="14"/>
  <c r="L39" i="14"/>
  <c r="N39" i="14"/>
  <c r="I43" i="14"/>
  <c r="L43" i="14"/>
  <c r="N43" i="14"/>
  <c r="I48" i="14"/>
  <c r="L48" i="14"/>
  <c r="N48" i="14"/>
  <c r="I52" i="14"/>
  <c r="L52" i="14"/>
  <c r="N52" i="14"/>
  <c r="I56" i="14"/>
  <c r="L56" i="14"/>
  <c r="N56" i="14"/>
  <c r="I61" i="14"/>
  <c r="L61" i="14"/>
  <c r="N61" i="14"/>
  <c r="I65" i="14"/>
  <c r="L65" i="14"/>
  <c r="N65" i="14"/>
  <c r="I69" i="14"/>
  <c r="L69" i="14"/>
  <c r="N69" i="14"/>
  <c r="E3" i="14"/>
  <c r="C9" i="38"/>
  <c r="G12" i="38"/>
  <c r="G11" i="38"/>
  <c r="E12" i="38"/>
  <c r="E11" i="38"/>
  <c r="G10" i="38"/>
  <c r="G9" i="38"/>
  <c r="E10" i="38"/>
  <c r="E9" i="38"/>
  <c r="H44" i="36"/>
  <c r="K44" i="36"/>
  <c r="E44" i="36"/>
  <c r="G44" i="36"/>
  <c r="H43" i="36"/>
  <c r="E43" i="36"/>
  <c r="G43" i="36"/>
  <c r="H42" i="36"/>
  <c r="K42" i="36"/>
  <c r="E42" i="36"/>
  <c r="G42" i="36"/>
  <c r="H41" i="36"/>
  <c r="K41" i="36"/>
  <c r="E41" i="36"/>
  <c r="G41" i="36"/>
  <c r="H40" i="36"/>
  <c r="E40" i="36"/>
  <c r="G40" i="36"/>
  <c r="H39" i="36"/>
  <c r="K39" i="36"/>
  <c r="E39" i="36"/>
  <c r="G39" i="36"/>
  <c r="H38" i="36"/>
  <c r="K38" i="36"/>
  <c r="M41" i="36"/>
  <c r="E38" i="36"/>
  <c r="G38" i="36"/>
  <c r="H37" i="36"/>
  <c r="K37" i="36"/>
  <c r="E37" i="36"/>
  <c r="G37" i="36"/>
  <c r="H36" i="36"/>
  <c r="K36" i="36"/>
  <c r="E36" i="36"/>
  <c r="G36" i="36"/>
  <c r="H35" i="36"/>
  <c r="E35" i="36"/>
  <c r="G35" i="36"/>
  <c r="H34" i="36"/>
  <c r="K34" i="36"/>
  <c r="E34" i="36"/>
  <c r="G34" i="36"/>
  <c r="H31" i="36"/>
  <c r="K31" i="36"/>
  <c r="E31" i="36"/>
  <c r="G31" i="36"/>
  <c r="H30" i="36"/>
  <c r="E30" i="36"/>
  <c r="G30" i="36"/>
  <c r="H29" i="36"/>
  <c r="K29" i="36"/>
  <c r="E29" i="36"/>
  <c r="G29" i="36"/>
  <c r="H28" i="36"/>
  <c r="K28" i="36"/>
  <c r="E28" i="36"/>
  <c r="G28" i="36"/>
  <c r="H27" i="36"/>
  <c r="E27" i="36"/>
  <c r="G27" i="36"/>
  <c r="H26" i="36"/>
  <c r="K26" i="36"/>
  <c r="H25" i="36"/>
  <c r="K25" i="36"/>
  <c r="M26" i="36"/>
  <c r="E26" i="36"/>
  <c r="G26" i="36"/>
  <c r="M28" i="36"/>
  <c r="E25" i="36"/>
  <c r="G25" i="36"/>
  <c r="H24" i="36"/>
  <c r="K24" i="36"/>
  <c r="H21" i="36"/>
  <c r="K21" i="36"/>
  <c r="M24" i="36"/>
  <c r="E24" i="36"/>
  <c r="G24" i="36"/>
  <c r="H23" i="36"/>
  <c r="K23" i="36"/>
  <c r="M23" i="36"/>
  <c r="E23" i="36"/>
  <c r="G23" i="36"/>
  <c r="H22" i="36"/>
  <c r="E22" i="36"/>
  <c r="G22" i="36"/>
  <c r="E21" i="36"/>
  <c r="G21" i="36"/>
  <c r="A10" i="36"/>
  <c r="D8" i="36"/>
  <c r="E8" i="36"/>
  <c r="F8" i="36"/>
  <c r="E7" i="36"/>
  <c r="D7" i="36"/>
  <c r="F7" i="36"/>
  <c r="K40" i="36"/>
  <c r="K27" i="36"/>
  <c r="M27" i="36"/>
  <c r="M31" i="36"/>
  <c r="K35" i="36"/>
  <c r="M35" i="36"/>
  <c r="K43" i="36"/>
  <c r="M43" i="36"/>
  <c r="K22" i="36"/>
  <c r="M22" i="36"/>
  <c r="K30" i="36"/>
  <c r="M30" i="36"/>
  <c r="M36" i="36"/>
  <c r="M40" i="36"/>
  <c r="M37" i="36"/>
  <c r="M39" i="36"/>
  <c r="M44" i="36"/>
  <c r="A10" i="33"/>
  <c r="A10" i="34"/>
  <c r="A10" i="30"/>
  <c r="A10" i="14"/>
  <c r="M4" i="36"/>
  <c r="E8" i="34"/>
  <c r="D8" i="34"/>
  <c r="F8" i="34"/>
  <c r="D7" i="34"/>
  <c r="E7" i="34"/>
  <c r="F7" i="34"/>
  <c r="E44" i="34"/>
  <c r="G44" i="34"/>
  <c r="E43" i="34"/>
  <c r="G43" i="34"/>
  <c r="E42" i="34"/>
  <c r="G42" i="34"/>
  <c r="E41" i="34"/>
  <c r="G41" i="34"/>
  <c r="E40" i="34"/>
  <c r="G40" i="34"/>
  <c r="E39" i="34"/>
  <c r="G39" i="34"/>
  <c r="E38" i="34"/>
  <c r="G38" i="34"/>
  <c r="E37" i="34"/>
  <c r="G37" i="34"/>
  <c r="E36" i="34"/>
  <c r="G36" i="34"/>
  <c r="E35" i="34"/>
  <c r="G35" i="34"/>
  <c r="E34" i="34"/>
  <c r="G34" i="34"/>
  <c r="E31" i="34"/>
  <c r="G31" i="34"/>
  <c r="E30" i="34"/>
  <c r="G30" i="34"/>
  <c r="E29" i="34"/>
  <c r="G29" i="34"/>
  <c r="E28" i="34"/>
  <c r="G28" i="34"/>
  <c r="E27" i="34"/>
  <c r="G27" i="34"/>
  <c r="E26" i="34"/>
  <c r="G26" i="34"/>
  <c r="E25" i="34"/>
  <c r="G25" i="34"/>
  <c r="E24" i="34"/>
  <c r="G24" i="34"/>
  <c r="E23" i="34"/>
  <c r="G23" i="34"/>
  <c r="E22" i="34"/>
  <c r="G22" i="34"/>
  <c r="E21" i="34"/>
  <c r="G21" i="34"/>
  <c r="E44" i="33"/>
  <c r="G44" i="33"/>
  <c r="E43" i="33"/>
  <c r="G43" i="33"/>
  <c r="E42" i="33"/>
  <c r="G42" i="33"/>
  <c r="E41" i="33"/>
  <c r="G41" i="33"/>
  <c r="E40" i="33"/>
  <c r="G40" i="33"/>
  <c r="E39" i="33"/>
  <c r="G39" i="33"/>
  <c r="E38" i="33"/>
  <c r="G38" i="33"/>
  <c r="E37" i="33"/>
  <c r="G37" i="33"/>
  <c r="E36" i="33"/>
  <c r="G36" i="33"/>
  <c r="E35" i="33"/>
  <c r="G35" i="33"/>
  <c r="E34" i="33"/>
  <c r="G34" i="33"/>
  <c r="E31" i="33"/>
  <c r="G31" i="33"/>
  <c r="E30" i="33"/>
  <c r="G30" i="33"/>
  <c r="E29" i="33"/>
  <c r="G29" i="33"/>
  <c r="E28" i="33"/>
  <c r="G28" i="33"/>
  <c r="E27" i="33"/>
  <c r="G27" i="33"/>
  <c r="E26" i="33"/>
  <c r="G26" i="33"/>
  <c r="E25" i="33"/>
  <c r="G25" i="33"/>
  <c r="E24" i="33"/>
  <c r="G24" i="33"/>
  <c r="E23" i="33"/>
  <c r="G23" i="33"/>
  <c r="E22" i="33"/>
  <c r="G22" i="33"/>
  <c r="E21" i="33"/>
  <c r="G21" i="33"/>
  <c r="E8" i="33"/>
  <c r="D8" i="33"/>
  <c r="F8" i="33"/>
  <c r="E7" i="33"/>
  <c r="D7" i="33"/>
  <c r="F7" i="33"/>
  <c r="E8" i="30"/>
  <c r="E7" i="30"/>
  <c r="D8" i="30"/>
  <c r="D7" i="30"/>
  <c r="E70" i="30"/>
  <c r="G70" i="30"/>
  <c r="E69" i="30"/>
  <c r="G69" i="30"/>
  <c r="E68" i="30"/>
  <c r="G68" i="30"/>
  <c r="E67" i="30"/>
  <c r="G67" i="30"/>
  <c r="E66" i="30"/>
  <c r="G66" i="30"/>
  <c r="E65" i="30"/>
  <c r="G65" i="30"/>
  <c r="E64" i="30"/>
  <c r="G64" i="30"/>
  <c r="E63" i="30"/>
  <c r="G63" i="30"/>
  <c r="E62" i="30"/>
  <c r="G62" i="30"/>
  <c r="E61" i="30"/>
  <c r="G61" i="30"/>
  <c r="E60" i="30"/>
  <c r="G60" i="30"/>
  <c r="E57" i="30"/>
  <c r="G57" i="30"/>
  <c r="E56" i="30"/>
  <c r="G56" i="30"/>
  <c r="E55" i="30"/>
  <c r="G55" i="30"/>
  <c r="E54" i="30"/>
  <c r="G54" i="30"/>
  <c r="E53" i="30"/>
  <c r="G53" i="30"/>
  <c r="E52" i="30"/>
  <c r="G52" i="30"/>
  <c r="E51" i="30"/>
  <c r="G51" i="30"/>
  <c r="E50" i="30"/>
  <c r="G50" i="30"/>
  <c r="E49" i="30"/>
  <c r="G49" i="30"/>
  <c r="E48" i="30"/>
  <c r="G48" i="30"/>
  <c r="E47" i="30"/>
  <c r="G47" i="30"/>
  <c r="E44" i="30"/>
  <c r="G44" i="30"/>
  <c r="E43" i="30"/>
  <c r="G43" i="30"/>
  <c r="E42" i="30"/>
  <c r="G42" i="30"/>
  <c r="E41" i="30"/>
  <c r="G41" i="30"/>
  <c r="H40" i="30"/>
  <c r="E40" i="30"/>
  <c r="G40" i="30"/>
  <c r="E39" i="30"/>
  <c r="G39" i="30"/>
  <c r="E38" i="30"/>
  <c r="G38" i="30"/>
  <c r="E37" i="30"/>
  <c r="G37" i="30"/>
  <c r="E36" i="30"/>
  <c r="G36" i="30"/>
  <c r="E35" i="30"/>
  <c r="G35" i="30"/>
  <c r="E34" i="30"/>
  <c r="G34" i="30"/>
  <c r="E31" i="30"/>
  <c r="G31" i="30"/>
  <c r="E30" i="30"/>
  <c r="G30" i="30"/>
  <c r="E29" i="30"/>
  <c r="G29" i="30"/>
  <c r="E28" i="30"/>
  <c r="G28" i="30"/>
  <c r="E27" i="30"/>
  <c r="G27" i="30"/>
  <c r="E26" i="30"/>
  <c r="G26" i="30"/>
  <c r="E25" i="30"/>
  <c r="G25" i="30"/>
  <c r="E24" i="30"/>
  <c r="G24" i="30"/>
  <c r="E23" i="30"/>
  <c r="G23" i="30"/>
  <c r="E22" i="30"/>
  <c r="G22" i="30"/>
  <c r="E21" i="30"/>
  <c r="G21" i="30"/>
  <c r="M3" i="36"/>
  <c r="F7" i="30"/>
  <c r="F8" i="30"/>
  <c r="K40" i="30"/>
  <c r="M40" i="30"/>
  <c r="N3" i="34"/>
  <c r="N3" i="33"/>
  <c r="M4" i="34"/>
  <c r="N3" i="30"/>
  <c r="M3" i="34"/>
  <c r="N4" i="34"/>
  <c r="M4" i="33"/>
  <c r="M3" i="33"/>
  <c r="N4" i="33"/>
  <c r="M3" i="30"/>
  <c r="N4" i="30"/>
  <c r="M4" i="30"/>
  <c r="B118" i="20"/>
  <c r="B86" i="20"/>
  <c r="B56" i="20"/>
  <c r="B132" i="19"/>
  <c r="B102" i="19"/>
  <c r="B65" i="19"/>
  <c r="B31" i="19"/>
  <c r="B26" i="20"/>
  <c r="E7" i="14"/>
  <c r="E8" i="14"/>
  <c r="E122" i="14"/>
  <c r="G122" i="14"/>
  <c r="E121" i="14"/>
  <c r="G121" i="14"/>
  <c r="E120" i="14"/>
  <c r="G120" i="14"/>
  <c r="E119" i="14"/>
  <c r="G119" i="14"/>
  <c r="E118" i="14"/>
  <c r="G118" i="14"/>
  <c r="E117" i="14"/>
  <c r="G117" i="14"/>
  <c r="E116" i="14"/>
  <c r="G116" i="14"/>
  <c r="E115" i="14"/>
  <c r="G115" i="14"/>
  <c r="E114" i="14"/>
  <c r="G114" i="14"/>
  <c r="E113" i="14"/>
  <c r="G113" i="14"/>
  <c r="E112" i="14"/>
  <c r="G112" i="14"/>
  <c r="E109" i="14"/>
  <c r="G109" i="14"/>
  <c r="E108" i="14"/>
  <c r="G108" i="14"/>
  <c r="E107" i="14"/>
  <c r="G107" i="14"/>
  <c r="E106" i="14"/>
  <c r="G106" i="14"/>
  <c r="E105" i="14"/>
  <c r="G105" i="14"/>
  <c r="E104" i="14"/>
  <c r="G104" i="14"/>
  <c r="E103" i="14"/>
  <c r="G103" i="14"/>
  <c r="E102" i="14"/>
  <c r="G102" i="14"/>
  <c r="E101" i="14"/>
  <c r="G101" i="14"/>
  <c r="E100" i="14"/>
  <c r="G100" i="14"/>
  <c r="E99" i="14"/>
  <c r="G99" i="14"/>
  <c r="E96" i="14"/>
  <c r="G96" i="14"/>
  <c r="E95" i="14"/>
  <c r="G95" i="14"/>
  <c r="E94" i="14"/>
  <c r="G94" i="14"/>
  <c r="E93" i="14"/>
  <c r="G93" i="14"/>
  <c r="E92" i="14"/>
  <c r="G92" i="14"/>
  <c r="E91" i="14"/>
  <c r="G91" i="14"/>
  <c r="E90" i="14"/>
  <c r="G90" i="14"/>
  <c r="E89" i="14"/>
  <c r="G89" i="14"/>
  <c r="E88" i="14"/>
  <c r="G88" i="14"/>
  <c r="E87" i="14"/>
  <c r="G87" i="14"/>
  <c r="E86" i="14"/>
  <c r="G86" i="14"/>
  <c r="E70" i="14"/>
  <c r="G70" i="14"/>
  <c r="E69" i="14"/>
  <c r="G69" i="14"/>
  <c r="E68" i="14"/>
  <c r="G68" i="14"/>
  <c r="E67" i="14"/>
  <c r="G67" i="14"/>
  <c r="E66" i="14"/>
  <c r="G66" i="14"/>
  <c r="E65" i="14"/>
  <c r="G65" i="14"/>
  <c r="E64" i="14"/>
  <c r="G64" i="14"/>
  <c r="E63" i="14"/>
  <c r="G63" i="14"/>
  <c r="E62" i="14"/>
  <c r="G62" i="14"/>
  <c r="E61" i="14"/>
  <c r="G61" i="14"/>
  <c r="E60" i="14"/>
  <c r="G60" i="14"/>
  <c r="E57" i="14"/>
  <c r="G57" i="14"/>
  <c r="E56" i="14"/>
  <c r="G56" i="14"/>
  <c r="E55" i="14"/>
  <c r="G55" i="14"/>
  <c r="E54" i="14"/>
  <c r="G54" i="14"/>
  <c r="H53" i="14"/>
  <c r="E53" i="14"/>
  <c r="G53" i="14"/>
  <c r="E52" i="14"/>
  <c r="G52" i="14"/>
  <c r="E51" i="14"/>
  <c r="G51" i="14"/>
  <c r="E50" i="14"/>
  <c r="G50" i="14"/>
  <c r="E49" i="14"/>
  <c r="G49" i="14"/>
  <c r="E48" i="14"/>
  <c r="G48" i="14"/>
  <c r="E47" i="14"/>
  <c r="G47" i="14"/>
  <c r="E44" i="14"/>
  <c r="G44" i="14"/>
  <c r="E43" i="14"/>
  <c r="G43" i="14"/>
  <c r="E42" i="14"/>
  <c r="G42" i="14"/>
  <c r="E41" i="14"/>
  <c r="G41" i="14"/>
  <c r="E40" i="14"/>
  <c r="G40" i="14"/>
  <c r="E39" i="14"/>
  <c r="G39" i="14"/>
  <c r="E38" i="14"/>
  <c r="G38" i="14"/>
  <c r="E37" i="14"/>
  <c r="G37" i="14"/>
  <c r="H36" i="14"/>
  <c r="E36" i="14"/>
  <c r="G36" i="14"/>
  <c r="E35" i="14"/>
  <c r="G35" i="14"/>
  <c r="E34" i="14"/>
  <c r="G34" i="14"/>
  <c r="E83" i="14"/>
  <c r="G83" i="14"/>
  <c r="E82" i="14"/>
  <c r="G82" i="14"/>
  <c r="E81" i="14"/>
  <c r="G81" i="14"/>
  <c r="E80" i="14"/>
  <c r="G80" i="14"/>
  <c r="E79" i="14"/>
  <c r="G79" i="14"/>
  <c r="E78" i="14"/>
  <c r="G78" i="14"/>
  <c r="E77" i="14"/>
  <c r="G77" i="14"/>
  <c r="E76" i="14"/>
  <c r="G76" i="14"/>
  <c r="E75" i="14"/>
  <c r="G75" i="14"/>
  <c r="E74" i="14"/>
  <c r="G74" i="14"/>
  <c r="E73" i="14"/>
  <c r="G73" i="14"/>
  <c r="E30" i="14"/>
  <c r="G30" i="14"/>
  <c r="E26" i="14"/>
  <c r="G26" i="14"/>
  <c r="E22" i="14"/>
  <c r="G22" i="14"/>
  <c r="E31" i="14"/>
  <c r="G31" i="14"/>
  <c r="E29" i="14"/>
  <c r="G29" i="14"/>
  <c r="E28" i="14"/>
  <c r="G28" i="14"/>
  <c r="E27" i="14"/>
  <c r="G27" i="14"/>
  <c r="E25" i="14"/>
  <c r="G25" i="14"/>
  <c r="E24" i="14"/>
  <c r="G24" i="14"/>
  <c r="E23" i="14"/>
  <c r="G23" i="14"/>
  <c r="E21" i="14"/>
  <c r="G21" i="14"/>
  <c r="D8" i="14"/>
  <c r="F8" i="14"/>
  <c r="K36" i="14"/>
  <c r="K53" i="14"/>
  <c r="D7" i="14"/>
  <c r="F7" i="14"/>
  <c r="M36" i="14"/>
  <c r="M53" i="14"/>
  <c r="M3" i="14"/>
  <c r="N4" i="14"/>
  <c r="M4" i="14"/>
  <c r="N3" i="14"/>
</calcChain>
</file>

<file path=xl/sharedStrings.xml><?xml version="1.0" encoding="utf-8"?>
<sst xmlns="http://schemas.openxmlformats.org/spreadsheetml/2006/main" count="5896" uniqueCount="219">
  <si>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</si>
  <si>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</si>
  <si>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</si>
  <si>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</si>
  <si>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</si>
  <si>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</si>
  <si>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</si>
  <si>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</si>
  <si>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</si>
  <si>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</si>
  <si>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</si>
  <si>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</si>
  <si>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</si>
  <si>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</si>
  <si>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</si>
  <si>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</si>
  <si>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</si>
  <si>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</si>
  <si>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</si>
  <si>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</si>
  <si>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</si>
  <si>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</si>
  <si>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</si>
  <si>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</si>
  <si>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</si>
  <si>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</si>
  <si>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</si>
  <si>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</si>
  <si>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</si>
  <si>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</si>
  <si>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</si>
  <si>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</si>
  <si>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</si>
  <si>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</si>
  <si>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</si>
  <si>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</si>
  <si>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</si>
  <si>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</si>
  <si>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</si>
  <si>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</si>
  <si>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</si>
  <si>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</si>
  <si>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</si>
  <si>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</si>
  <si>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</si>
  <si>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</si>
  <si>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</si>
  <si>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</si>
  <si>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</si>
  <si>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</si>
  <si>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</si>
  <si>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</si>
  <si>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Title:</t>
  </si>
  <si>
    <t>Document for:</t>
  </si>
  <si>
    <t>Discussion</t>
  </si>
  <si>
    <t>7.3.3</t>
  </si>
  <si>
    <t>RC/MPAC</t>
  </si>
  <si>
    <t>RC+CE/MPAC</t>
  </si>
  <si>
    <t>RTS/MPAC</t>
  </si>
  <si>
    <t>Offsets</t>
  </si>
  <si>
    <t>All methods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</si>
  <si>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</si>
  <si>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</si>
  <si>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</si>
  <si>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</si>
  <si>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</si>
  <si>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</si>
  <si>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</si>
  <si>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</si>
  <si>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</si>
  <si>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</si>
  <si>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</si>
  <si>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</si>
  <si>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</si>
  <si>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</si>
  <si>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</si>
  <si>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</si>
  <si>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Band 13, LDHC</t>
  </si>
  <si>
    <t>Band 13, SDLC</t>
  </si>
  <si>
    <t>Band 7, SDLC</t>
  </si>
  <si>
    <t>HCB</t>
  </si>
  <si>
    <t>Worst Case</t>
  </si>
  <si>
    <t>Band 7, LDHC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</si>
  <si>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</si>
  <si>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</si>
  <si>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</si>
  <si>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</si>
  <si>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</si>
  <si>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</si>
  <si>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</si>
  <si>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</si>
  <si>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</si>
  <si>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</si>
  <si>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</si>
  <si>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all 8 pos. (single test case)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</si>
  <si>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</si>
  <si>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</si>
  <si>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</si>
  <si>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</si>
  <si>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</si>
  <si>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</si>
  <si>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</si>
  <si>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</si>
  <si>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</si>
  <si>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UMa, NIST, HCLD</t>
  </si>
  <si>
    <t>UMi, NIST, LCSD</t>
  </si>
  <si>
    <t>Residual error evaluated at 70% and 95%</t>
  </si>
  <si>
    <t>Opt.E</t>
  </si>
  <si>
    <t>Opt.A</t>
  </si>
  <si>
    <t>Opt.B</t>
  </si>
  <si>
    <t>Opt.C</t>
  </si>
  <si>
    <t>Opt.D</t>
  </si>
  <si>
    <t>Residual error evaluated at 70%</t>
  </si>
  <si>
    <t>Option</t>
  </si>
  <si>
    <t>WC Error</t>
  </si>
  <si>
    <t>Harm. MU</t>
  </si>
  <si>
    <t>All</t>
  </si>
  <si>
    <t>A</t>
  </si>
  <si>
    <t>B</t>
  </si>
  <si>
    <t>C</t>
  </si>
  <si>
    <t>D</t>
  </si>
  <si>
    <t>E</t>
  </si>
  <si>
    <t>F</t>
  </si>
  <si>
    <t>MU</t>
  </si>
  <si>
    <t>Opt.G</t>
  </si>
  <si>
    <t>TBD</t>
  </si>
  <si>
    <t>ADTF error</t>
  </si>
  <si>
    <t>Add'l bias</t>
  </si>
  <si>
    <t>[0]</t>
  </si>
  <si>
    <t>Portrait</t>
  </si>
  <si>
    <t>Portrait 45up</t>
  </si>
  <si>
    <t>Portrait 45down</t>
  </si>
  <si>
    <t>Face up</t>
  </si>
  <si>
    <t>Face down</t>
  </si>
  <si>
    <t xml:space="preserve">Landscape </t>
  </si>
  <si>
    <t>Landscape 45up</t>
  </si>
  <si>
    <t>Landscape 45down</t>
  </si>
  <si>
    <t>Operator A</t>
  </si>
  <si>
    <t>Operator B</t>
  </si>
  <si>
    <t>Operator C</t>
  </si>
  <si>
    <t>Operator D</t>
  </si>
  <si>
    <t>Operator E</t>
  </si>
  <si>
    <t>Operator F</t>
  </si>
  <si>
    <t>Operator G</t>
  </si>
  <si>
    <t>Operator H</t>
  </si>
  <si>
    <t>Operator average</t>
  </si>
  <si>
    <t>3,0</t>
  </si>
  <si>
    <t>4,6</t>
  </si>
  <si>
    <t>2,0</t>
  </si>
  <si>
    <t>3,6</t>
  </si>
  <si>
    <t>1,6</t>
  </si>
  <si>
    <t>2,1</t>
  </si>
  <si>
    <t>OEM A</t>
  </si>
  <si>
    <t>OEM B</t>
  </si>
  <si>
    <t>OEM C</t>
  </si>
  <si>
    <t>OEM D</t>
  </si>
  <si>
    <t>OEM E</t>
  </si>
  <si>
    <t>OEM average </t>
  </si>
  <si>
    <t>2,8</t>
  </si>
  <si>
    <t>5,0</t>
  </si>
  <si>
    <t>1,0</t>
  </si>
  <si>
    <t>1,4</t>
  </si>
  <si>
    <t>2,6</t>
  </si>
  <si>
    <t>3,8</t>
  </si>
  <si>
    <t>1,2</t>
  </si>
  <si>
    <t>Total average </t>
  </si>
  <si>
    <t>2,9</t>
  </si>
  <si>
    <t>4,8</t>
  </si>
  <si>
    <t>3,4</t>
  </si>
  <si>
    <t>1,5</t>
  </si>
  <si>
    <t>4,3</t>
  </si>
  <si>
    <t>1,8</t>
  </si>
  <si>
    <t>Top 8</t>
  </si>
  <si>
    <t>Top 7</t>
  </si>
  <si>
    <t>POS #</t>
  </si>
  <si>
    <t>2, 7, 4, 1, 6, 8, 3, 5</t>
  </si>
  <si>
    <t>2, 7, 4, 1, 6, 8, 3</t>
  </si>
  <si>
    <t>Top 6</t>
  </si>
  <si>
    <t>Top 5</t>
  </si>
  <si>
    <t>Top 4</t>
  </si>
  <si>
    <t>Top 3</t>
  </si>
  <si>
    <t>2, 7, 4, 1, 6, 8</t>
  </si>
  <si>
    <t>2, 7, 4, 1, 6</t>
  </si>
  <si>
    <t>2, 7, 4, 1</t>
  </si>
  <si>
    <t>2, 7, 4</t>
  </si>
  <si>
    <t>Top 7 Pos</t>
  </si>
  <si>
    <t>Top 6 Pos</t>
  </si>
  <si>
    <t>Top 5 Pos</t>
  </si>
  <si>
    <t>Top 4 Pos</t>
  </si>
  <si>
    <t>Top 3 Pos</t>
  </si>
  <si>
    <t>Face Down</t>
  </si>
  <si>
    <t>Avg across top 7 pos. (single test case)</t>
  </si>
  <si>
    <t>MPAC, RC&amp;CE, RTS</t>
  </si>
  <si>
    <t>Avg across top 5 pos. (single test case)</t>
  </si>
  <si>
    <t>Avg across top 6 pos. (single test case)</t>
  </si>
  <si>
    <t>Avg across top 4 pos. (single test case)</t>
  </si>
  <si>
    <t>Avg across top 3 pos. (single test case)</t>
  </si>
  <si>
    <t>3 curves did not reach target TP</t>
  </si>
  <si>
    <t>12 AZ positions did not reach 95% TP</t>
  </si>
  <si>
    <t>Gone:</t>
  </si>
  <si>
    <t>R4-152695</t>
  </si>
  <si>
    <t>Sruvey</t>
  </si>
  <si>
    <t>G (3  pos)</t>
  </si>
  <si>
    <t>3GPP RAN4 #77
Anaheim, USA, November 16-20, 2015</t>
  </si>
  <si>
    <t>DoCoMo1-lab3</t>
  </si>
  <si>
    <t>UMa, NIST, HCSD</t>
  </si>
  <si>
    <t>HCSD</t>
  </si>
  <si>
    <t>inverse avg.</t>
  </si>
  <si>
    <t>Opt.C-UMi</t>
  </si>
  <si>
    <t>Interlab testing for harmonization insights</t>
  </si>
  <si>
    <t>C-UMa</t>
  </si>
  <si>
    <t>C-UMi</t>
  </si>
  <si>
    <t>Device1 - Lab1</t>
  </si>
  <si>
    <t>Device1-lab3</t>
  </si>
  <si>
    <t>DoCoMo1-lab4</t>
  </si>
  <si>
    <t>Device1-lab1</t>
  </si>
  <si>
    <t>Opt.C-UMa</t>
  </si>
  <si>
    <t>R4-158089</t>
  </si>
  <si>
    <t>SGS Taiwan, Sporton International, Orange, DoCoMo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</si>
</sst>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11"/>
      <color rgb="FFE36C0A"/>
      <name val="Calibri"/>
      <family val="2"/>
    </font>
    <font>
      <sz val="11"/>
      <color rgb="FFC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1" fillId="5" borderId="2" xfId="0" applyFont="1" applyFill="1" applyBorder="1" applyAlignment="1"/>
    <xf numFmtId="1" fontId="0" fillId="0" borderId="1" xfId="0" applyNumberFormat="1" applyBorder="1"/>
    <xf numFmtId="0" fontId="0" fillId="0" borderId="0" xfId="0" applyFont="1"/>
    <xf numFmtId="0" fontId="7" fillId="0" borderId="0" xfId="0" applyFont="1"/>
    <xf numFmtId="164" fontId="0" fillId="0" borderId="2" xfId="0" applyNumberFormat="1" applyFont="1" applyBorder="1" applyAlignment="1"/>
    <xf numFmtId="164" fontId="0" fillId="0" borderId="1" xfId="0" applyNumberFormat="1" applyFont="1" applyBorder="1"/>
    <xf numFmtId="165" fontId="0" fillId="10" borderId="1" xfId="0" applyNumberFormat="1" applyFont="1" applyFill="1" applyBorder="1"/>
    <xf numFmtId="0" fontId="0" fillId="10" borderId="0" xfId="0" applyFont="1" applyFill="1"/>
    <xf numFmtId="0" fontId="7" fillId="10" borderId="0" xfId="0" applyFont="1" applyFill="1"/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horizontal="right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49" fontId="0" fillId="0" borderId="0" xfId="0" applyNumberFormat="1"/>
    <xf numFmtId="0" fontId="9" fillId="0" borderId="11" xfId="0" applyFont="1" applyFill="1" applyBorder="1" applyAlignment="1">
      <alignment vertical="center"/>
    </xf>
    <xf numFmtId="0" fontId="10" fillId="0" borderId="10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0" fillId="0" borderId="0" xfId="0" applyBorder="1"/>
    <xf numFmtId="0" fontId="9" fillId="0" borderId="0" xfId="0" applyFont="1" applyBorder="1" applyAlignment="1">
      <alignment vertical="center"/>
    </xf>
    <xf numFmtId="164" fontId="0" fillId="13" borderId="1" xfId="0" applyNumberFormat="1" applyFill="1" applyBorder="1"/>
    <xf numFmtId="164" fontId="0" fillId="13" borderId="1" xfId="0" applyNumberFormat="1" applyFont="1" applyFill="1" applyBorder="1"/>
    <xf numFmtId="49" fontId="0" fillId="0" borderId="0" xfId="0" applyNumberFormat="1" applyBorder="1"/>
    <xf numFmtId="0" fontId="8" fillId="0" borderId="0" xfId="0" applyFont="1" applyBorder="1"/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2" fontId="0" fillId="0" borderId="1" xfId="0" applyNumberFormat="1" applyBorder="1"/>
    <xf numFmtId="164" fontId="0" fillId="0" borderId="1" xfId="0" applyNumberFormat="1" applyBorder="1" applyAlignment="1"/>
    <xf numFmtId="0" fontId="6" fillId="0" borderId="1" xfId="0" applyFont="1" applyBorder="1"/>
    <xf numFmtId="0" fontId="0" fillId="10" borderId="1" xfId="0" applyFill="1" applyBorder="1"/>
    <xf numFmtId="0" fontId="11" fillId="6" borderId="1" xfId="0" applyFont="1" applyFill="1" applyBorder="1"/>
    <xf numFmtId="164" fontId="11" fillId="6" borderId="1" xfId="0" applyNumberFormat="1" applyFont="1" applyFill="1" applyBorder="1"/>
    <xf numFmtId="164" fontId="11" fillId="6" borderId="2" xfId="0" applyNumberFormat="1" applyFont="1" applyFill="1" applyBorder="1"/>
    <xf numFmtId="0" fontId="11" fillId="0" borderId="0" xfId="0" applyFont="1" applyFill="1" applyBorder="1"/>
    <xf numFmtId="0" fontId="5" fillId="8" borderId="1" xfId="0" applyFont="1" applyFill="1" applyBorder="1"/>
    <xf numFmtId="1" fontId="11" fillId="0" borderId="1" xfId="0" applyNumberFormat="1" applyFont="1" applyBorder="1"/>
    <xf numFmtId="164" fontId="11" fillId="0" borderId="1" xfId="0" applyNumberFormat="1" applyFont="1" applyBorder="1"/>
    <xf numFmtId="0" fontId="11" fillId="0" borderId="0" xfId="0" applyFont="1"/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5" borderId="15" xfId="0" applyNumberFormat="1" applyFont="1" applyFill="1" applyBorder="1" applyAlignment="1">
      <alignment horizontal="center" vertical="center" wrapText="1"/>
    </xf>
    <xf numFmtId="0" fontId="1" fillId="5" borderId="16" xfId="0" applyNumberFormat="1" applyFont="1" applyFill="1" applyBorder="1" applyAlignment="1">
      <alignment horizontal="center" vertical="center" wrapText="1"/>
    </xf>
    <xf numFmtId="0" fontId="1" fillId="5" borderId="17" xfId="0" applyNumberFormat="1" applyFont="1" applyFill="1" applyBorder="1" applyAlignment="1">
      <alignment horizontal="center" vertical="center" wrapText="1"/>
    </xf>
    <xf numFmtId="0" fontId="1" fillId="5" borderId="7" xfId="0" applyNumberFormat="1" applyFont="1" applyFill="1" applyBorder="1" applyAlignment="1">
      <alignment horizontal="center" vertical="center" wrapText="1"/>
    </xf>
    <xf numFmtId="0" fontId="1" fillId="5" borderId="6" xfId="0" applyNumberFormat="1" applyFont="1" applyFill="1" applyBorder="1" applyAlignment="1">
      <alignment horizontal="center" vertical="center" wrapText="1"/>
    </xf>
    <xf numFmtId="0" fontId="1" fillId="5" borderId="18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3869738899624E-2"/>
          <c:y val="0.100617147612601"/>
          <c:w val="0.90827450660890396"/>
          <c:h val="0.8364509697454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ADTF'!$A$4:$A$20</c:f>
              <c:numCache>
                <c:formatCode>General</c:formatCode>
                <c:ptCount val="17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</c:numCache>
            </c:numRef>
          </c:xVal>
          <c:yVal>
            <c:numRef>
              <c:f>'MPAC ADTF'!$B$4:$B$20</c:f>
              <c:numCache>
                <c:formatCode>General</c:formatCode>
                <c:ptCount val="17"/>
                <c:pt idx="0">
                  <c:v>35.319099999999999</c:v>
                </c:pt>
                <c:pt idx="1">
                  <c:v>35.247300000000003</c:v>
                </c:pt>
                <c:pt idx="2">
                  <c:v>35.122900000000001</c:v>
                </c:pt>
                <c:pt idx="3">
                  <c:v>34.928899999999999</c:v>
                </c:pt>
                <c:pt idx="4">
                  <c:v>34.6145</c:v>
                </c:pt>
                <c:pt idx="5">
                  <c:v>34.1023</c:v>
                </c:pt>
                <c:pt idx="6">
                  <c:v>33.248800000000003</c:v>
                </c:pt>
                <c:pt idx="7">
                  <c:v>32.005099999999999</c:v>
                </c:pt>
                <c:pt idx="8">
                  <c:v>30.127600000000001</c:v>
                </c:pt>
                <c:pt idx="9">
                  <c:v>27.6113</c:v>
                </c:pt>
                <c:pt idx="10">
                  <c:v>24.3432</c:v>
                </c:pt>
                <c:pt idx="11">
                  <c:v>20.537800000000001</c:v>
                </c:pt>
                <c:pt idx="12">
                  <c:v>16.408899999999999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ADTF'!$D$4:$D$24</c:f>
              <c:numCache>
                <c:formatCode>General</c:formatCode>
                <c:ptCount val="21"/>
                <c:pt idx="0">
                  <c:v>35.403500000000001</c:v>
                </c:pt>
                <c:pt idx="2">
                  <c:v>35.3887</c:v>
                </c:pt>
                <c:pt idx="4">
                  <c:v>35.325699999999998</c:v>
                </c:pt>
                <c:pt idx="5">
                  <c:v>35.253500000000003</c:v>
                </c:pt>
                <c:pt idx="6">
                  <c:v>35.176699999999997</c:v>
                </c:pt>
                <c:pt idx="7">
                  <c:v>34.974699999999999</c:v>
                </c:pt>
                <c:pt idx="8">
                  <c:v>34.487099999999998</c:v>
                </c:pt>
                <c:pt idx="9">
                  <c:v>33.677199999999999</c:v>
                </c:pt>
                <c:pt idx="10">
                  <c:v>32.613999999999997</c:v>
                </c:pt>
                <c:pt idx="11">
                  <c:v>31.122800000000002</c:v>
                </c:pt>
                <c:pt idx="12">
                  <c:v>29.181699999999999</c:v>
                </c:pt>
                <c:pt idx="13">
                  <c:v>26.4529</c:v>
                </c:pt>
                <c:pt idx="14">
                  <c:v>23.194199999999999</c:v>
                </c:pt>
                <c:pt idx="15">
                  <c:v>19.417100000000001</c:v>
                </c:pt>
                <c:pt idx="16">
                  <c:v>15.2501</c:v>
                </c:pt>
                <c:pt idx="17">
                  <c:v>11.0054</c:v>
                </c:pt>
                <c:pt idx="18">
                  <c:v>6.7796799999999999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ADTF'!$E$4:$E$24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35.333799999999997</c:v>
                </c:pt>
                <c:pt idx="5">
                  <c:v>35.260399999999997</c:v>
                </c:pt>
                <c:pt idx="6">
                  <c:v>35.141599999999997</c:v>
                </c:pt>
                <c:pt idx="7">
                  <c:v>34.949800000000003</c:v>
                </c:pt>
                <c:pt idx="8">
                  <c:v>34.473300000000002</c:v>
                </c:pt>
                <c:pt idx="9">
                  <c:v>33.726799999999997</c:v>
                </c:pt>
                <c:pt idx="10">
                  <c:v>32.707299999999996</c:v>
                </c:pt>
                <c:pt idx="11">
                  <c:v>31.183399999999999</c:v>
                </c:pt>
                <c:pt idx="12">
                  <c:v>29.2652</c:v>
                </c:pt>
                <c:pt idx="13">
                  <c:v>26.617699999999999</c:v>
                </c:pt>
                <c:pt idx="14">
                  <c:v>23.456800000000001</c:v>
                </c:pt>
                <c:pt idx="15">
                  <c:v>19.720600000000001</c:v>
                </c:pt>
                <c:pt idx="16">
                  <c:v>15.6729</c:v>
                </c:pt>
                <c:pt idx="17">
                  <c:v>11.4793</c:v>
                </c:pt>
                <c:pt idx="18">
                  <c:v>7.2646800000000002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ADTF'!$F$4:$F$24</c:f>
              <c:numCache>
                <c:formatCode>General</c:formatCode>
                <c:ptCount val="21"/>
                <c:pt idx="0">
                  <c:v>35.409199999999998</c:v>
                </c:pt>
                <c:pt idx="2">
                  <c:v>35.396999999999998</c:v>
                </c:pt>
                <c:pt idx="4">
                  <c:v>35.338700000000003</c:v>
                </c:pt>
                <c:pt idx="5">
                  <c:v>35.292900000000003</c:v>
                </c:pt>
                <c:pt idx="6">
                  <c:v>35.221699999999998</c:v>
                </c:pt>
                <c:pt idx="7">
                  <c:v>35.014000000000003</c:v>
                </c:pt>
                <c:pt idx="8">
                  <c:v>34.648099999999999</c:v>
                </c:pt>
                <c:pt idx="9">
                  <c:v>33.9392</c:v>
                </c:pt>
                <c:pt idx="10">
                  <c:v>32.929499999999997</c:v>
                </c:pt>
                <c:pt idx="11">
                  <c:v>31.5517</c:v>
                </c:pt>
                <c:pt idx="12">
                  <c:v>29.757999999999999</c:v>
                </c:pt>
                <c:pt idx="13">
                  <c:v>27.180700000000002</c:v>
                </c:pt>
                <c:pt idx="14">
                  <c:v>24.0701</c:v>
                </c:pt>
                <c:pt idx="15">
                  <c:v>20.3582</c:v>
                </c:pt>
                <c:pt idx="16">
                  <c:v>16.222100000000001</c:v>
                </c:pt>
                <c:pt idx="17">
                  <c:v>11.956300000000001</c:v>
                </c:pt>
                <c:pt idx="18">
                  <c:v>7.7063100000000002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ADTF'!$G$4:$G$24</c:f>
              <c:numCache>
                <c:formatCode>General</c:formatCode>
                <c:ptCount val="21"/>
                <c:pt idx="0">
                  <c:v>35.347799999999999</c:v>
                </c:pt>
                <c:pt idx="1">
                  <c:v>35.403199999999998</c:v>
                </c:pt>
                <c:pt idx="2">
                  <c:v>35.405500000000004</c:v>
                </c:pt>
                <c:pt idx="3">
                  <c:v>35.388300000000001</c:v>
                </c:pt>
                <c:pt idx="4">
                  <c:v>35.371499999999997</c:v>
                </c:pt>
                <c:pt idx="5">
                  <c:v>35.328800000000001</c:v>
                </c:pt>
                <c:pt idx="6">
                  <c:v>35.2928</c:v>
                </c:pt>
                <c:pt idx="7">
                  <c:v>35.179600000000001</c:v>
                </c:pt>
                <c:pt idx="8">
                  <c:v>34.983899999999998</c:v>
                </c:pt>
                <c:pt idx="9">
                  <c:v>34.563200000000002</c:v>
                </c:pt>
                <c:pt idx="10">
                  <c:v>33.919199999999996</c:v>
                </c:pt>
                <c:pt idx="11">
                  <c:v>32.877400000000002</c:v>
                </c:pt>
                <c:pt idx="12">
                  <c:v>31.577100000000002</c:v>
                </c:pt>
                <c:pt idx="13">
                  <c:v>29.6325</c:v>
                </c:pt>
                <c:pt idx="14">
                  <c:v>27.148</c:v>
                </c:pt>
                <c:pt idx="15">
                  <c:v>24.011299999999999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7.6694399999999998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ADTF'!$H$4:$H$24</c:f>
              <c:numCache>
                <c:formatCode>General</c:formatCode>
                <c:ptCount val="21"/>
                <c:pt idx="0">
                  <c:v>35.412500000000001</c:v>
                </c:pt>
                <c:pt idx="2">
                  <c:v>35.405099999999997</c:v>
                </c:pt>
                <c:pt idx="4">
                  <c:v>35.365000000000002</c:v>
                </c:pt>
                <c:pt idx="5">
                  <c:v>35.306399999999996</c:v>
                </c:pt>
                <c:pt idx="6">
                  <c:v>35.248199999999997</c:v>
                </c:pt>
                <c:pt idx="7">
                  <c:v>35.114100000000001</c:v>
                </c:pt>
                <c:pt idx="8">
                  <c:v>34.853400000000001</c:v>
                </c:pt>
                <c:pt idx="9">
                  <c:v>34.397100000000002</c:v>
                </c:pt>
                <c:pt idx="10">
                  <c:v>33.686900000000001</c:v>
                </c:pt>
                <c:pt idx="11">
                  <c:v>32.682299999999998</c:v>
                </c:pt>
                <c:pt idx="12">
                  <c:v>31.320900000000002</c:v>
                </c:pt>
                <c:pt idx="13">
                  <c:v>29.3415</c:v>
                </c:pt>
                <c:pt idx="14">
                  <c:v>26.814699999999998</c:v>
                </c:pt>
                <c:pt idx="15">
                  <c:v>23.716200000000001</c:v>
                </c:pt>
                <c:pt idx="16">
                  <c:v>19.9741</c:v>
                </c:pt>
                <c:pt idx="17">
                  <c:v>15.9588</c:v>
                </c:pt>
                <c:pt idx="18">
                  <c:v>11.818899999999999</c:v>
                </c:pt>
                <c:pt idx="19">
                  <c:v>7.6777800000000003</c:v>
                </c:pt>
                <c:pt idx="20">
                  <c:v>3.8247499999999999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535640"/>
        <c:axId val="432536032"/>
      </c:scatterChart>
      <c:valAx>
        <c:axId val="432535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536032"/>
        <c:crosses val="autoZero"/>
        <c:crossBetween val="midCat"/>
      </c:valAx>
      <c:valAx>
        <c:axId val="43253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535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"/>
          <c:y val="0.62321356784885595"/>
          <c:w val="0.13935603020979401"/>
          <c:h val="0.2746712725604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502336687444197E-2"/>
          <c:y val="3.2128510361732102E-2"/>
          <c:w val="0.926741251777914"/>
          <c:h val="0.90011460011963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ADTF'!$B$34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ADTF'!$B$36:$B$54</c:f>
              <c:numCache>
                <c:formatCode>General</c:formatCode>
                <c:ptCount val="19"/>
                <c:pt idx="0">
                  <c:v>35.382300000000001</c:v>
                </c:pt>
                <c:pt idx="1">
                  <c:v>35.331200000000003</c:v>
                </c:pt>
                <c:pt idx="2">
                  <c:v>35.233699999999999</c:v>
                </c:pt>
                <c:pt idx="3">
                  <c:v>35.075400000000002</c:v>
                </c:pt>
                <c:pt idx="4">
                  <c:v>34.761299999999999</c:v>
                </c:pt>
                <c:pt idx="5">
                  <c:v>34.262700000000002</c:v>
                </c:pt>
                <c:pt idx="6">
                  <c:v>33.4621</c:v>
                </c:pt>
                <c:pt idx="7">
                  <c:v>32.2104</c:v>
                </c:pt>
                <c:pt idx="8">
                  <c:v>30.165600000000001</c:v>
                </c:pt>
                <c:pt idx="9">
                  <c:v>27.3569</c:v>
                </c:pt>
                <c:pt idx="10">
                  <c:v>23.475899999999999</c:v>
                </c:pt>
                <c:pt idx="11">
                  <c:v>19.497199999999999</c:v>
                </c:pt>
                <c:pt idx="12">
                  <c:v>15.315200000000001</c:v>
                </c:pt>
                <c:pt idx="13">
                  <c:v>11.2111</c:v>
                </c:pt>
                <c:pt idx="14">
                  <c:v>7.7179000000000002</c:v>
                </c:pt>
                <c:pt idx="15">
                  <c:v>4.6976000000000004</c:v>
                </c:pt>
                <c:pt idx="16">
                  <c:v>2.4051999999999998</c:v>
                </c:pt>
                <c:pt idx="17">
                  <c:v>0.83250000000000002</c:v>
                </c:pt>
                <c:pt idx="18">
                  <c:v>5.96E-2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ADTF'!$D$36:$D$58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35.417400000000001</c:v>
                </c:pt>
                <c:pt idx="4">
                  <c:v>35.414999999999999</c:v>
                </c:pt>
                <c:pt idx="5">
                  <c:v>35.362900000000003</c:v>
                </c:pt>
                <c:pt idx="6">
                  <c:v>35.328699999999998</c:v>
                </c:pt>
                <c:pt idx="7">
                  <c:v>35.167700000000004</c:v>
                </c:pt>
                <c:pt idx="8">
                  <c:v>34.770299999999999</c:v>
                </c:pt>
                <c:pt idx="9">
                  <c:v>33.956099999999999</c:v>
                </c:pt>
                <c:pt idx="10">
                  <c:v>32.952100000000002</c:v>
                </c:pt>
                <c:pt idx="11">
                  <c:v>31.418700000000001</c:v>
                </c:pt>
                <c:pt idx="12">
                  <c:v>29.1783</c:v>
                </c:pt>
                <c:pt idx="13">
                  <c:v>26.480699999999999</c:v>
                </c:pt>
                <c:pt idx="14">
                  <c:v>23.243600000000001</c:v>
                </c:pt>
                <c:pt idx="15">
                  <c:v>19.697099999999999</c:v>
                </c:pt>
                <c:pt idx="16">
                  <c:v>15.9436</c:v>
                </c:pt>
                <c:pt idx="17">
                  <c:v>12.025700000000001</c:v>
                </c:pt>
                <c:pt idx="18">
                  <c:v>8.0730900000000005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ADTF'!$E$36:$E$58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35.417400000000001</c:v>
                </c:pt>
                <c:pt idx="4">
                  <c:v>35.403500000000001</c:v>
                </c:pt>
                <c:pt idx="5">
                  <c:v>35.362099999999998</c:v>
                </c:pt>
                <c:pt idx="6">
                  <c:v>35.320500000000003</c:v>
                </c:pt>
                <c:pt idx="7">
                  <c:v>35.186500000000002</c:v>
                </c:pt>
                <c:pt idx="8">
                  <c:v>34.802999999999997</c:v>
                </c:pt>
                <c:pt idx="9">
                  <c:v>34.052999999999997</c:v>
                </c:pt>
                <c:pt idx="10">
                  <c:v>33.129899999999999</c:v>
                </c:pt>
                <c:pt idx="11">
                  <c:v>31.684100000000001</c:v>
                </c:pt>
                <c:pt idx="12">
                  <c:v>29.593800000000002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9.1296400000000002</c:v>
                </c:pt>
                <c:pt idx="19">
                  <c:v>5.2297200000000004</c:v>
                </c:pt>
                <c:pt idx="20">
                  <c:v>2.6425800000000002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ADTF'!$F$36:$F$58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35.415799999999997</c:v>
                </c:pt>
                <c:pt idx="4">
                  <c:v>35.417400000000001</c:v>
                </c:pt>
                <c:pt idx="5">
                  <c:v>35.396099999999997</c:v>
                </c:pt>
                <c:pt idx="6">
                  <c:v>35.371499999999997</c:v>
                </c:pt>
                <c:pt idx="7">
                  <c:v>35.290799999999997</c:v>
                </c:pt>
                <c:pt idx="8">
                  <c:v>35.122300000000003</c:v>
                </c:pt>
                <c:pt idx="9">
                  <c:v>34.630600000000001</c:v>
                </c:pt>
                <c:pt idx="10">
                  <c:v>33.826900000000002</c:v>
                </c:pt>
                <c:pt idx="11">
                  <c:v>32.724899999999998</c:v>
                </c:pt>
                <c:pt idx="12">
                  <c:v>30.987100000000002</c:v>
                </c:pt>
                <c:pt idx="13">
                  <c:v>28.7254</c:v>
                </c:pt>
                <c:pt idx="14">
                  <c:v>25.824400000000001</c:v>
                </c:pt>
                <c:pt idx="15">
                  <c:v>22.506</c:v>
                </c:pt>
                <c:pt idx="16">
                  <c:v>18.864000000000001</c:v>
                </c:pt>
                <c:pt idx="17">
                  <c:v>14.981</c:v>
                </c:pt>
                <c:pt idx="18">
                  <c:v>11.2599</c:v>
                </c:pt>
                <c:pt idx="19">
                  <c:v>7.0522400000000003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ADTF'!$G$36:$G$58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35.423999999999999</c:v>
                </c:pt>
                <c:pt idx="4">
                  <c:v>35.422400000000003</c:v>
                </c:pt>
                <c:pt idx="5">
                  <c:v>35.380499999999998</c:v>
                </c:pt>
                <c:pt idx="6">
                  <c:v>35.314500000000002</c:v>
                </c:pt>
                <c:pt idx="7">
                  <c:v>35.232900000000001</c:v>
                </c:pt>
                <c:pt idx="8">
                  <c:v>35.054400000000001</c:v>
                </c:pt>
                <c:pt idx="9">
                  <c:v>34.649700000000003</c:v>
                </c:pt>
                <c:pt idx="10">
                  <c:v>33.910400000000003</c:v>
                </c:pt>
                <c:pt idx="11">
                  <c:v>32.922699999999999</c:v>
                </c:pt>
                <c:pt idx="12">
                  <c:v>31.498799999999999</c:v>
                </c:pt>
                <c:pt idx="13">
                  <c:v>29.479900000000001</c:v>
                </c:pt>
                <c:pt idx="14">
                  <c:v>26.8005</c:v>
                </c:pt>
                <c:pt idx="15">
                  <c:v>23.563700000000001</c:v>
                </c:pt>
                <c:pt idx="16">
                  <c:v>20.241800000000001</c:v>
                </c:pt>
                <c:pt idx="17">
                  <c:v>16.373999999999999</c:v>
                </c:pt>
                <c:pt idx="18">
                  <c:v>12.3078</c:v>
                </c:pt>
                <c:pt idx="19">
                  <c:v>8.2323000000000004</c:v>
                </c:pt>
                <c:pt idx="20">
                  <c:v>4.6259399999999999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ADTF'!$H$36:$H$58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35.423999999999999</c:v>
                </c:pt>
                <c:pt idx="4">
                  <c:v>35.423200000000001</c:v>
                </c:pt>
                <c:pt idx="6">
                  <c:v>35.418300000000002</c:v>
                </c:pt>
                <c:pt idx="7">
                  <c:v>35.379300000000001</c:v>
                </c:pt>
                <c:pt idx="8">
                  <c:v>35.327199999999998</c:v>
                </c:pt>
                <c:pt idx="9">
                  <c:v>35.120399999999997</c:v>
                </c:pt>
                <c:pt idx="10">
                  <c:v>34.822000000000003</c:v>
                </c:pt>
                <c:pt idx="11">
                  <c:v>34.294699999999999</c:v>
                </c:pt>
                <c:pt idx="12">
                  <c:v>33.273600000000002</c:v>
                </c:pt>
                <c:pt idx="13">
                  <c:v>31.953399999999998</c:v>
                </c:pt>
                <c:pt idx="14">
                  <c:v>30.060500000000001</c:v>
                </c:pt>
                <c:pt idx="15">
                  <c:v>27.6785</c:v>
                </c:pt>
                <c:pt idx="16">
                  <c:v>24.756399999999999</c:v>
                </c:pt>
                <c:pt idx="17">
                  <c:v>21.313800000000001</c:v>
                </c:pt>
                <c:pt idx="18">
                  <c:v>17.668500000000002</c:v>
                </c:pt>
                <c:pt idx="19">
                  <c:v>13.852499999999999</c:v>
                </c:pt>
                <c:pt idx="20">
                  <c:v>9.9929199999999998</c:v>
                </c:pt>
                <c:pt idx="21">
                  <c:v>6.0670900000000003</c:v>
                </c:pt>
                <c:pt idx="22">
                  <c:v>2.7950900000000001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536816"/>
        <c:axId val="733987816"/>
      </c:scatterChart>
      <c:valAx>
        <c:axId val="432536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987816"/>
        <c:crosses val="autoZero"/>
        <c:crossBetween val="midCat"/>
      </c:valAx>
      <c:valAx>
        <c:axId val="733987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536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7826637732043897"/>
          <c:y val="0.60040044496951905"/>
          <c:w val="0.13977483116912601"/>
          <c:h val="0.295730403851006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415752753544502E-2"/>
          <c:y val="3.0085466845901701E-2"/>
          <c:w val="0.926196744147611"/>
          <c:h val="0.906466286402445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ADTF'!$B$70:$B$87</c:f>
              <c:numCache>
                <c:formatCode>General</c:formatCode>
                <c:ptCount val="18"/>
                <c:pt idx="0">
                  <c:v>35.120399999999997</c:v>
                </c:pt>
                <c:pt idx="1">
                  <c:v>35.005499999999998</c:v>
                </c:pt>
                <c:pt idx="2">
                  <c:v>34.842799999999997</c:v>
                </c:pt>
                <c:pt idx="3">
                  <c:v>34.601900000000001</c:v>
                </c:pt>
                <c:pt idx="4">
                  <c:v>34.260100000000001</c:v>
                </c:pt>
                <c:pt idx="5">
                  <c:v>33.750900000000001</c:v>
                </c:pt>
                <c:pt idx="6">
                  <c:v>32.967100000000002</c:v>
                </c:pt>
                <c:pt idx="7">
                  <c:v>31.976900000000001</c:v>
                </c:pt>
                <c:pt idx="8">
                  <c:v>30.456299999999999</c:v>
                </c:pt>
                <c:pt idx="9">
                  <c:v>28.3873</c:v>
                </c:pt>
                <c:pt idx="10">
                  <c:v>25.9374</c:v>
                </c:pt>
                <c:pt idx="11">
                  <c:v>22.616499999999998</c:v>
                </c:pt>
                <c:pt idx="12">
                  <c:v>18.857399999999998</c:v>
                </c:pt>
                <c:pt idx="13">
                  <c:v>14.7941</c:v>
                </c:pt>
                <c:pt idx="14">
                  <c:v>10.6904</c:v>
                </c:pt>
                <c:pt idx="15">
                  <c:v>6.5867000000000004</c:v>
                </c:pt>
                <c:pt idx="16">
                  <c:v>2.5455000000000001</c:v>
                </c:pt>
                <c:pt idx="17">
                  <c:v>0.50239999999999996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ADTF'!$D$70:$D$95</c:f>
              <c:numCache>
                <c:formatCode>General</c:formatCode>
                <c:ptCount val="26"/>
                <c:pt idx="0">
                  <c:v>35.409300000000002</c:v>
                </c:pt>
                <c:pt idx="2">
                  <c:v>35.402700000000003</c:v>
                </c:pt>
                <c:pt idx="4">
                  <c:v>35.404299999999999</c:v>
                </c:pt>
                <c:pt idx="6">
                  <c:v>35.3855</c:v>
                </c:pt>
                <c:pt idx="8">
                  <c:v>35.3125</c:v>
                </c:pt>
                <c:pt idx="9">
                  <c:v>35.269500000000001</c:v>
                </c:pt>
                <c:pt idx="10">
                  <c:v>35.2134</c:v>
                </c:pt>
                <c:pt idx="11">
                  <c:v>35.095700000000001</c:v>
                </c:pt>
                <c:pt idx="12">
                  <c:v>35.083799999999997</c:v>
                </c:pt>
                <c:pt idx="13">
                  <c:v>34.898699999999998</c:v>
                </c:pt>
                <c:pt idx="14">
                  <c:v>34.626300000000001</c:v>
                </c:pt>
                <c:pt idx="15">
                  <c:v>34.168399999999998</c:v>
                </c:pt>
                <c:pt idx="16">
                  <c:v>33.495100000000001</c:v>
                </c:pt>
                <c:pt idx="17">
                  <c:v>32.502899999999997</c:v>
                </c:pt>
                <c:pt idx="18">
                  <c:v>31.070699999999999</c:v>
                </c:pt>
                <c:pt idx="19">
                  <c:v>29.1388</c:v>
                </c:pt>
                <c:pt idx="20">
                  <c:v>26.675699999999999</c:v>
                </c:pt>
                <c:pt idx="21">
                  <c:v>23.532800000000002</c:v>
                </c:pt>
                <c:pt idx="22">
                  <c:v>19.925000000000001</c:v>
                </c:pt>
                <c:pt idx="23">
                  <c:v>16.021100000000001</c:v>
                </c:pt>
                <c:pt idx="24">
                  <c:v>11.961600000000001</c:v>
                </c:pt>
                <c:pt idx="25">
                  <c:v>7.9816500000000001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ADTF'!$E$70:$E$95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35.383899999999997</c:v>
                </c:pt>
                <c:pt idx="4">
                  <c:v>35.395299999999999</c:v>
                </c:pt>
                <c:pt idx="6">
                  <c:v>35.339599999999997</c:v>
                </c:pt>
                <c:pt idx="8">
                  <c:v>35.274900000000002</c:v>
                </c:pt>
                <c:pt idx="9">
                  <c:v>35.206000000000003</c:v>
                </c:pt>
                <c:pt idx="10">
                  <c:v>35.147500000000001</c:v>
                </c:pt>
                <c:pt idx="11">
                  <c:v>35.051900000000003</c:v>
                </c:pt>
                <c:pt idx="12">
                  <c:v>34.943399999999997</c:v>
                </c:pt>
                <c:pt idx="13">
                  <c:v>34.772599999999997</c:v>
                </c:pt>
                <c:pt idx="14">
                  <c:v>34.485300000000002</c:v>
                </c:pt>
                <c:pt idx="15">
                  <c:v>34.002099999999999</c:v>
                </c:pt>
                <c:pt idx="16">
                  <c:v>33.310099999999998</c:v>
                </c:pt>
                <c:pt idx="17">
                  <c:v>32.292400000000001</c:v>
                </c:pt>
                <c:pt idx="18">
                  <c:v>30.8049</c:v>
                </c:pt>
                <c:pt idx="19">
                  <c:v>28.8156</c:v>
                </c:pt>
                <c:pt idx="20">
                  <c:v>26.247800000000002</c:v>
                </c:pt>
                <c:pt idx="21">
                  <c:v>23.1145</c:v>
                </c:pt>
                <c:pt idx="22">
                  <c:v>19.526</c:v>
                </c:pt>
                <c:pt idx="23">
                  <c:v>15.691000000000001</c:v>
                </c:pt>
                <c:pt idx="24">
                  <c:v>11.757400000000001</c:v>
                </c:pt>
                <c:pt idx="25">
                  <c:v>7.8461299999999996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ADTF'!$F$70:$F$95</c:f>
              <c:numCache>
                <c:formatCode>General</c:formatCode>
                <c:ptCount val="26"/>
                <c:pt idx="0">
                  <c:v>35.396099999999997</c:v>
                </c:pt>
                <c:pt idx="2">
                  <c:v>35.382199999999997</c:v>
                </c:pt>
                <c:pt idx="4">
                  <c:v>35.375700000000002</c:v>
                </c:pt>
                <c:pt idx="6">
                  <c:v>35.31</c:v>
                </c:pt>
                <c:pt idx="7">
                  <c:v>35.269500000000001</c:v>
                </c:pt>
                <c:pt idx="8">
                  <c:v>35.229700000000001</c:v>
                </c:pt>
                <c:pt idx="9">
                  <c:v>35.171599999999998</c:v>
                </c:pt>
                <c:pt idx="10">
                  <c:v>35.127099999999999</c:v>
                </c:pt>
                <c:pt idx="11">
                  <c:v>35.051299999999998</c:v>
                </c:pt>
                <c:pt idx="12">
                  <c:v>34.860300000000002</c:v>
                </c:pt>
                <c:pt idx="13">
                  <c:v>34.676200000000001</c:v>
                </c:pt>
                <c:pt idx="14">
                  <c:v>34.319200000000002</c:v>
                </c:pt>
                <c:pt idx="15">
                  <c:v>33.797800000000002</c:v>
                </c:pt>
                <c:pt idx="16">
                  <c:v>33.009799999999998</c:v>
                </c:pt>
                <c:pt idx="17">
                  <c:v>31.844200000000001</c:v>
                </c:pt>
                <c:pt idx="18">
                  <c:v>30.2361</c:v>
                </c:pt>
                <c:pt idx="19">
                  <c:v>28.098299999999998</c:v>
                </c:pt>
                <c:pt idx="20">
                  <c:v>25.4312</c:v>
                </c:pt>
                <c:pt idx="21">
                  <c:v>22.173200000000001</c:v>
                </c:pt>
                <c:pt idx="22">
                  <c:v>18.488900000000001</c:v>
                </c:pt>
                <c:pt idx="23">
                  <c:v>14.653700000000001</c:v>
                </c:pt>
                <c:pt idx="24">
                  <c:v>10.7006</c:v>
                </c:pt>
                <c:pt idx="25">
                  <c:v>6.7655500000000002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ADTF'!$G$70:$G$94</c:f>
              <c:numCache>
                <c:formatCode>General</c:formatCode>
                <c:ptCount val="25"/>
                <c:pt idx="0">
                  <c:v>35.392899999999997</c:v>
                </c:pt>
                <c:pt idx="2">
                  <c:v>35.381399999999999</c:v>
                </c:pt>
                <c:pt idx="4">
                  <c:v>35.365000000000002</c:v>
                </c:pt>
                <c:pt idx="6">
                  <c:v>35.301099999999998</c:v>
                </c:pt>
                <c:pt idx="7">
                  <c:v>35.228999999999999</c:v>
                </c:pt>
                <c:pt idx="8">
                  <c:v>35.213000000000001</c:v>
                </c:pt>
                <c:pt idx="9">
                  <c:v>35.134500000000003</c:v>
                </c:pt>
                <c:pt idx="10">
                  <c:v>35.053400000000003</c:v>
                </c:pt>
                <c:pt idx="11">
                  <c:v>34.903100000000002</c:v>
                </c:pt>
                <c:pt idx="12">
                  <c:v>34.657800000000002</c:v>
                </c:pt>
                <c:pt idx="13">
                  <c:v>34.319899999999997</c:v>
                </c:pt>
                <c:pt idx="14">
                  <c:v>33.746000000000002</c:v>
                </c:pt>
                <c:pt idx="15">
                  <c:v>32.875599999999999</c:v>
                </c:pt>
                <c:pt idx="16">
                  <c:v>31.606200000000001</c:v>
                </c:pt>
                <c:pt idx="17">
                  <c:v>29.985199999999999</c:v>
                </c:pt>
                <c:pt idx="18">
                  <c:v>27.554200000000002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13.327199999999999</c:v>
                </c:pt>
                <c:pt idx="23">
                  <c:v>9.4135899999999992</c:v>
                </c:pt>
                <c:pt idx="24">
                  <c:v>5.4934700000000003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ADTF'!$H$70:$H$93</c:f>
              <c:numCache>
                <c:formatCode>General</c:formatCode>
                <c:ptCount val="24"/>
                <c:pt idx="0">
                  <c:v>35.395299999999999</c:v>
                </c:pt>
                <c:pt idx="2">
                  <c:v>35.3855</c:v>
                </c:pt>
                <c:pt idx="4">
                  <c:v>35.3658</c:v>
                </c:pt>
                <c:pt idx="6">
                  <c:v>35.311700000000002</c:v>
                </c:pt>
                <c:pt idx="7">
                  <c:v>35.271599999999999</c:v>
                </c:pt>
                <c:pt idx="8">
                  <c:v>35.206800000000001</c:v>
                </c:pt>
                <c:pt idx="9">
                  <c:v>35.109200000000001</c:v>
                </c:pt>
                <c:pt idx="10">
                  <c:v>35.052300000000002</c:v>
                </c:pt>
                <c:pt idx="11">
                  <c:v>34.872900000000001</c:v>
                </c:pt>
                <c:pt idx="12">
                  <c:v>34.625100000000003</c:v>
                </c:pt>
                <c:pt idx="13">
                  <c:v>34.209800000000001</c:v>
                </c:pt>
                <c:pt idx="14">
                  <c:v>33.568100000000001</c:v>
                </c:pt>
                <c:pt idx="15">
                  <c:v>32.594299999999997</c:v>
                </c:pt>
                <c:pt idx="16">
                  <c:v>31.223500000000001</c:v>
                </c:pt>
                <c:pt idx="17">
                  <c:v>29.307600000000001</c:v>
                </c:pt>
                <c:pt idx="18">
                  <c:v>26.7441</c:v>
                </c:pt>
                <c:pt idx="19">
                  <c:v>23.633400000000002</c:v>
                </c:pt>
                <c:pt idx="20">
                  <c:v>19.9984</c:v>
                </c:pt>
                <c:pt idx="21">
                  <c:v>16.064900000000002</c:v>
                </c:pt>
                <c:pt idx="22">
                  <c:v>11.9795</c:v>
                </c:pt>
                <c:pt idx="23">
                  <c:v>7.9086400000000001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988992"/>
        <c:axId val="733989384"/>
      </c:scatterChart>
      <c:valAx>
        <c:axId val="733988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989384"/>
        <c:crosses val="autoZero"/>
        <c:crossBetween val="midCat"/>
      </c:valAx>
      <c:valAx>
        <c:axId val="733989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988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699"/>
          <c:y val="0.62957166651089103"/>
          <c:w val="0.13946050596748899"/>
          <c:h val="0.276924985323375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415752753544502E-2"/>
          <c:y val="3.0085466845901701E-2"/>
          <c:w val="0.926196744147611"/>
          <c:h val="0.906466286402445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ADTF'!$B$105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ADTF'!$A$107:$A$123</c:f>
              <c:numCache>
                <c:formatCode>General</c:formatCode>
                <c:ptCount val="17"/>
                <c:pt idx="0">
                  <c:v>-96.54</c:v>
                </c:pt>
                <c:pt idx="1">
                  <c:v>-97.04</c:v>
                </c:pt>
                <c:pt idx="2">
                  <c:v>-97.54</c:v>
                </c:pt>
                <c:pt idx="3">
                  <c:v>-98.04</c:v>
                </c:pt>
                <c:pt idx="4">
                  <c:v>-98.54</c:v>
                </c:pt>
                <c:pt idx="5">
                  <c:v>-99.04</c:v>
                </c:pt>
                <c:pt idx="6">
                  <c:v>-99.54</c:v>
                </c:pt>
                <c:pt idx="7">
                  <c:v>-100.04</c:v>
                </c:pt>
                <c:pt idx="8">
                  <c:v>-100.54</c:v>
                </c:pt>
                <c:pt idx="9">
                  <c:v>-101.04</c:v>
                </c:pt>
                <c:pt idx="10">
                  <c:v>-101.54</c:v>
                </c:pt>
                <c:pt idx="11">
                  <c:v>-102.04</c:v>
                </c:pt>
                <c:pt idx="12">
                  <c:v>-102.54</c:v>
                </c:pt>
                <c:pt idx="13">
                  <c:v>-103.04</c:v>
                </c:pt>
                <c:pt idx="14">
                  <c:v>-103.54</c:v>
                </c:pt>
                <c:pt idx="15">
                  <c:v>-104.04</c:v>
                </c:pt>
                <c:pt idx="16">
                  <c:v>-104.54</c:v>
                </c:pt>
              </c:numCache>
            </c:numRef>
          </c:xVal>
          <c:yVal>
            <c:numRef>
              <c:f>'MPAC ADTF'!$B$107:$B$123</c:f>
              <c:numCache>
                <c:formatCode>General</c:formatCode>
                <c:ptCount val="17"/>
                <c:pt idx="0">
                  <c:v>35.293999999999997</c:v>
                </c:pt>
                <c:pt idx="1">
                  <c:v>35.293999999999997</c:v>
                </c:pt>
                <c:pt idx="2">
                  <c:v>35.158200000000001</c:v>
                </c:pt>
                <c:pt idx="3">
                  <c:v>34.886299999999999</c:v>
                </c:pt>
                <c:pt idx="4">
                  <c:v>34.397300000000001</c:v>
                </c:pt>
                <c:pt idx="5">
                  <c:v>33.571199999999997</c:v>
                </c:pt>
                <c:pt idx="6">
                  <c:v>32.241300000000003</c:v>
                </c:pt>
                <c:pt idx="7">
                  <c:v>30.258199999999999</c:v>
                </c:pt>
                <c:pt idx="8">
                  <c:v>27.667200000000001</c:v>
                </c:pt>
                <c:pt idx="9">
                  <c:v>24.3687</c:v>
                </c:pt>
                <c:pt idx="10">
                  <c:v>20.494499999999999</c:v>
                </c:pt>
                <c:pt idx="11">
                  <c:v>16.304200000000002</c:v>
                </c:pt>
                <c:pt idx="12">
                  <c:v>12.0631</c:v>
                </c:pt>
                <c:pt idx="13">
                  <c:v>7.8411</c:v>
                </c:pt>
                <c:pt idx="14">
                  <c:v>3.6383999999999999</c:v>
                </c:pt>
                <c:pt idx="15">
                  <c:v>0.96220000000000006</c:v>
                </c:pt>
                <c:pt idx="16">
                  <c:v>9.2700000000000005E-2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0">
                  <c:v>35.420699999999997</c:v>
                </c:pt>
                <c:pt idx="2">
                  <c:v>35.400300000000001</c:v>
                </c:pt>
                <c:pt idx="3">
                  <c:v>35.350299999999997</c:v>
                </c:pt>
                <c:pt idx="4">
                  <c:v>35.279800000000002</c:v>
                </c:pt>
                <c:pt idx="5">
                  <c:v>35.098399999999998</c:v>
                </c:pt>
                <c:pt idx="6">
                  <c:v>34.861600000000003</c:v>
                </c:pt>
                <c:pt idx="7">
                  <c:v>34.372300000000003</c:v>
                </c:pt>
                <c:pt idx="8">
                  <c:v>33.672699999999999</c:v>
                </c:pt>
                <c:pt idx="9">
                  <c:v>32.563600000000001</c:v>
                </c:pt>
                <c:pt idx="10">
                  <c:v>30.951000000000001</c:v>
                </c:pt>
                <c:pt idx="11">
                  <c:v>28.847000000000001</c:v>
                </c:pt>
                <c:pt idx="12">
                  <c:v>26.036899999999999</c:v>
                </c:pt>
                <c:pt idx="13">
                  <c:v>22.722999999999999</c:v>
                </c:pt>
                <c:pt idx="14">
                  <c:v>19.290700000000001</c:v>
                </c:pt>
                <c:pt idx="15">
                  <c:v>15.0579</c:v>
                </c:pt>
                <c:pt idx="16">
                  <c:v>10.7201</c:v>
                </c:pt>
                <c:pt idx="17">
                  <c:v>6.7878600000000002</c:v>
                </c:pt>
                <c:pt idx="18">
                  <c:v>4.1390099999999999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35.421500000000002</c:v>
                </c:pt>
                <c:pt idx="2">
                  <c:v>35.402700000000003</c:v>
                </c:pt>
                <c:pt idx="4">
                  <c:v>35.307600000000001</c:v>
                </c:pt>
                <c:pt idx="5">
                  <c:v>35.161299999999997</c:v>
                </c:pt>
                <c:pt idx="6">
                  <c:v>34.962400000000002</c:v>
                </c:pt>
                <c:pt idx="7">
                  <c:v>34.569299999999998</c:v>
                </c:pt>
                <c:pt idx="8">
                  <c:v>33.900100000000002</c:v>
                </c:pt>
                <c:pt idx="9">
                  <c:v>32.908000000000001</c:v>
                </c:pt>
                <c:pt idx="10">
                  <c:v>31.429200000000002</c:v>
                </c:pt>
                <c:pt idx="11">
                  <c:v>29.350300000000001</c:v>
                </c:pt>
                <c:pt idx="12">
                  <c:v>26.5961</c:v>
                </c:pt>
                <c:pt idx="13">
                  <c:v>23.331299999999999</c:v>
                </c:pt>
                <c:pt idx="14">
                  <c:v>19.6981</c:v>
                </c:pt>
                <c:pt idx="15">
                  <c:v>15.7485</c:v>
                </c:pt>
                <c:pt idx="16">
                  <c:v>11.626899999999999</c:v>
                </c:pt>
                <c:pt idx="17">
                  <c:v>7.6308199999999999</c:v>
                </c:pt>
                <c:pt idx="18">
                  <c:v>4.2677100000000001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0">
                  <c:v>35.423999999999999</c:v>
                </c:pt>
                <c:pt idx="2">
                  <c:v>35.410899999999998</c:v>
                </c:pt>
                <c:pt idx="4">
                  <c:v>35.328899999999997</c:v>
                </c:pt>
                <c:pt idx="5">
                  <c:v>35.195700000000002</c:v>
                </c:pt>
                <c:pt idx="6">
                  <c:v>35.014200000000002</c:v>
                </c:pt>
                <c:pt idx="7">
                  <c:v>34.595599999999997</c:v>
                </c:pt>
                <c:pt idx="8">
                  <c:v>33.949399999999997</c:v>
                </c:pt>
                <c:pt idx="9">
                  <c:v>32.963299999999997</c:v>
                </c:pt>
                <c:pt idx="10">
                  <c:v>31.4451</c:v>
                </c:pt>
                <c:pt idx="11">
                  <c:v>29.468299999999999</c:v>
                </c:pt>
                <c:pt idx="12">
                  <c:v>26.761399999999998</c:v>
                </c:pt>
                <c:pt idx="13">
                  <c:v>23.4923</c:v>
                </c:pt>
                <c:pt idx="14">
                  <c:v>19.8689</c:v>
                </c:pt>
                <c:pt idx="15">
                  <c:v>15.909599999999999</c:v>
                </c:pt>
                <c:pt idx="16">
                  <c:v>11.7714</c:v>
                </c:pt>
                <c:pt idx="17">
                  <c:v>7.7789400000000004</c:v>
                </c:pt>
                <c:pt idx="18">
                  <c:v>4.6009799999999998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ADTF'!$G$107:$G$123</c:f>
              <c:numCache>
                <c:formatCode>General</c:formatCode>
                <c:ptCount val="17"/>
                <c:pt idx="0">
                  <c:v>35.413400000000003</c:v>
                </c:pt>
                <c:pt idx="2">
                  <c:v>35.383899999999997</c:v>
                </c:pt>
                <c:pt idx="3">
                  <c:v>35.302700000000002</c:v>
                </c:pt>
                <c:pt idx="4">
                  <c:v>35.184600000000003</c:v>
                </c:pt>
                <c:pt idx="5">
                  <c:v>34.959600000000002</c:v>
                </c:pt>
                <c:pt idx="6">
                  <c:v>34.510100000000001</c:v>
                </c:pt>
                <c:pt idx="7">
                  <c:v>33.793399999999998</c:v>
                </c:pt>
                <c:pt idx="8">
                  <c:v>32.739400000000003</c:v>
                </c:pt>
                <c:pt idx="9">
                  <c:v>31.1112</c:v>
                </c:pt>
                <c:pt idx="10">
                  <c:v>28.925000000000001</c:v>
                </c:pt>
                <c:pt idx="11">
                  <c:v>26.208300000000001</c:v>
                </c:pt>
                <c:pt idx="12">
                  <c:v>22.864599999999999</c:v>
                </c:pt>
                <c:pt idx="13">
                  <c:v>19.191400000000002</c:v>
                </c:pt>
                <c:pt idx="14">
                  <c:v>15.4133</c:v>
                </c:pt>
                <c:pt idx="15">
                  <c:v>11.3733</c:v>
                </c:pt>
                <c:pt idx="16">
                  <c:v>7.3453099999999996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ADTF'!$H$107:$H$123</c:f>
              <c:numCache>
                <c:formatCode>General</c:formatCode>
                <c:ptCount val="17"/>
                <c:pt idx="0">
                  <c:v>35.410899999999998</c:v>
                </c:pt>
                <c:pt idx="2">
                  <c:v>35.354300000000002</c:v>
                </c:pt>
                <c:pt idx="3">
                  <c:v>35.232999999999997</c:v>
                </c:pt>
                <c:pt idx="4">
                  <c:v>35.085500000000003</c:v>
                </c:pt>
                <c:pt idx="5">
                  <c:v>34.7378</c:v>
                </c:pt>
                <c:pt idx="6">
                  <c:v>34.127299999999998</c:v>
                </c:pt>
                <c:pt idx="7">
                  <c:v>33.198900000000002</c:v>
                </c:pt>
                <c:pt idx="8">
                  <c:v>31.824300000000001</c:v>
                </c:pt>
                <c:pt idx="9">
                  <c:v>29.823699999999999</c:v>
                </c:pt>
                <c:pt idx="10">
                  <c:v>27.341200000000001</c:v>
                </c:pt>
                <c:pt idx="11">
                  <c:v>24.102</c:v>
                </c:pt>
                <c:pt idx="12">
                  <c:v>20.4085</c:v>
                </c:pt>
                <c:pt idx="13">
                  <c:v>16.604500000000002</c:v>
                </c:pt>
                <c:pt idx="14">
                  <c:v>12.603199999999999</c:v>
                </c:pt>
                <c:pt idx="15">
                  <c:v>8.4203700000000001</c:v>
                </c:pt>
                <c:pt idx="16">
                  <c:v>4.5359400000000001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108872"/>
        <c:axId val="371109264"/>
      </c:scatterChart>
      <c:valAx>
        <c:axId val="371108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109264"/>
        <c:crosses val="autoZero"/>
        <c:crossBetween val="midCat"/>
      </c:valAx>
      <c:valAx>
        <c:axId val="37110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108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699"/>
          <c:y val="0.62957166651089103"/>
          <c:w val="0.13946050596748899"/>
          <c:h val="0.276924985323375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1E-2"/>
          <c:y val="0.106009277102984"/>
          <c:w val="0.93720538151615196"/>
          <c:h val="0.827686285294660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ADTF'!$B$4:$B$19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32804.199999999997</c:v>
                </c:pt>
                <c:pt idx="9">
                  <c:v>33711.620000000003</c:v>
                </c:pt>
                <c:pt idx="10">
                  <c:v>34620.58</c:v>
                </c:pt>
                <c:pt idx="11">
                  <c:v>35093.360000000001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35416.080000000002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ADTF'!$D$4:$D$16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23170.720000000001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ADTF'!$E$4:$E$16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33868.080000000002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ADTF'!$F$4:$F$16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19723.740000000002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ADTF'!$G$4:$G$16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17589.669999999998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ADTF'!$H$4:$H$16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31247.599999999999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110048"/>
        <c:axId val="371110440"/>
      </c:scatterChart>
      <c:valAx>
        <c:axId val="371110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110440"/>
        <c:crosses val="autoZero"/>
        <c:crossBetween val="midCat"/>
      </c:valAx>
      <c:valAx>
        <c:axId val="371110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110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596"/>
          <c:y val="0.61838411149267503"/>
          <c:w val="0.13307604789744601"/>
          <c:h val="0.289391060430349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LDHC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1E-2"/>
          <c:y val="0.106009277102984"/>
          <c:w val="0.92957543397204101"/>
          <c:h val="0.827686285294660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ADTF'!$B$31:$B$49</c:f>
              <c:numCache>
                <c:formatCode>General</c:formatCode>
                <c:ptCount val="19"/>
                <c:pt idx="0">
                  <c:v>2400.6999999999998</c:v>
                </c:pt>
                <c:pt idx="1">
                  <c:v>4647.1400000000003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</c:v>
                </c:pt>
                <c:pt idx="10">
                  <c:v>33221.800000000003</c:v>
                </c:pt>
                <c:pt idx="11">
                  <c:v>34097.06</c:v>
                </c:pt>
                <c:pt idx="12">
                  <c:v>34694.120000000003</c:v>
                </c:pt>
                <c:pt idx="13">
                  <c:v>35012.339999999997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35388.339999999997</c:v>
                </c:pt>
                <c:pt idx="18">
                  <c:v>35404.199999999997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ADTF'!$D$31:$D$43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31457.200000000001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ADTF'!$E$31:$E$43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22237.360000000001</c:v>
                </c:pt>
                <c:pt idx="5">
                  <c:v>24919.23</c:v>
                </c:pt>
                <c:pt idx="6">
                  <c:v>28130.880000000001</c:v>
                </c:pt>
                <c:pt idx="7">
                  <c:v>30135.07</c:v>
                </c:pt>
                <c:pt idx="8">
                  <c:v>31776.14</c:v>
                </c:pt>
                <c:pt idx="9">
                  <c:v>32880.959999999999</c:v>
                </c:pt>
                <c:pt idx="10">
                  <c:v>33753.589999999997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ADTF'!$F$31:$F$43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17198.439999999999</c:v>
                </c:pt>
                <c:pt idx="4">
                  <c:v>20413.560000000001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33256.699999999997</c:v>
                </c:pt>
                <c:pt idx="11">
                  <c:v>33822.699999999997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ADTF'!$G$31:$G$43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18438.189999999999</c:v>
                </c:pt>
                <c:pt idx="5">
                  <c:v>21462.880000000001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33276.300000000003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ADTF'!$H$31:$H$43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17186.740000000002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33394.730000000003</c:v>
                </c:pt>
                <c:pt idx="12">
                  <c:v>34112.410000000003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355632"/>
        <c:axId val="280356024"/>
      </c:scatterChart>
      <c:valAx>
        <c:axId val="280355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356024"/>
        <c:crosses val="autoZero"/>
        <c:crossBetween val="midCat"/>
      </c:valAx>
      <c:valAx>
        <c:axId val="280356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355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02"/>
          <c:y val="0.61838411149267503"/>
          <c:w val="0.13307604789744601"/>
          <c:h val="0.289391060430349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5E-2"/>
          <c:y val="0.106009277102984"/>
          <c:w val="0.91166398191642295"/>
          <c:h val="0.827686285294660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ADTF'!$B$59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  <c:pt idx="17">
                  <c:v>-100.48151249999999</c:v>
                </c:pt>
                <c:pt idx="18">
                  <c:v>-99.981512499999994</c:v>
                </c:pt>
              </c:numCache>
            </c:numRef>
          </c:xVal>
          <c:yVal>
            <c:numRef>
              <c:f>'RC+CE ADTF'!$B$61:$B$79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8993.7000000000007</c:v>
                </c:pt>
                <c:pt idx="4">
                  <c:v>13074.46</c:v>
                </c:pt>
                <c:pt idx="5">
                  <c:v>17764.060000000001</c:v>
                </c:pt>
                <c:pt idx="6">
                  <c:v>22013.200000000001</c:v>
                </c:pt>
                <c:pt idx="7">
                  <c:v>25909.96</c:v>
                </c:pt>
                <c:pt idx="8">
                  <c:v>29193.42</c:v>
                </c:pt>
                <c:pt idx="9">
                  <c:v>31537.279999999999</c:v>
                </c:pt>
                <c:pt idx="10">
                  <c:v>33199.980000000003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35416.080000000002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ADTF'!$D$61:$D$71</c:f>
              <c:numCache>
                <c:formatCode>General</c:formatCode>
                <c:ptCount val="11"/>
                <c:pt idx="0">
                  <c:v>9941.1910000000007</c:v>
                </c:pt>
                <c:pt idx="1">
                  <c:v>13095.079669999999</c:v>
                </c:pt>
                <c:pt idx="2">
                  <c:v>17109.131669999999</c:v>
                </c:pt>
                <c:pt idx="3">
                  <c:v>20638.140670000001</c:v>
                </c:pt>
                <c:pt idx="4">
                  <c:v>24127.991000000002</c:v>
                </c:pt>
                <c:pt idx="5">
                  <c:v>27441.580330000001</c:v>
                </c:pt>
                <c:pt idx="6">
                  <c:v>29727.001329999999</c:v>
                </c:pt>
                <c:pt idx="7">
                  <c:v>31615.898000000001</c:v>
                </c:pt>
                <c:pt idx="8">
                  <c:v>33133.146999999997</c:v>
                </c:pt>
                <c:pt idx="9">
                  <c:v>34042.275670000003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ADTF'!$E$61:$E$71</c:f>
              <c:numCache>
                <c:formatCode>General</c:formatCode>
                <c:ptCount val="11"/>
                <c:pt idx="0">
                  <c:v>9292.7990000000009</c:v>
                </c:pt>
                <c:pt idx="1">
                  <c:v>12106.636329999999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25269.999670000001</c:v>
                </c:pt>
                <c:pt idx="6">
                  <c:v>28036.053</c:v>
                </c:pt>
                <c:pt idx="7">
                  <c:v>30210.901999999998</c:v>
                </c:pt>
                <c:pt idx="8">
                  <c:v>32119.86333</c:v>
                </c:pt>
                <c:pt idx="9">
                  <c:v>33340.389329999998</c:v>
                </c:pt>
                <c:pt idx="10">
                  <c:v>34119.445670000001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ADTF'!$F$61:$F$71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20890.018329999999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29473.972000000002</c:v>
                </c:pt>
                <c:pt idx="8">
                  <c:v>31098.294330000001</c:v>
                </c:pt>
                <c:pt idx="9">
                  <c:v>32818.044670000003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ADTF'!$G$61:$G$71</c:f>
              <c:numCache>
                <c:formatCode>General</c:formatCode>
                <c:ptCount val="11"/>
                <c:pt idx="1">
                  <c:v>12592.013000000001</c:v>
                </c:pt>
                <c:pt idx="2">
                  <c:v>15881.075000000001</c:v>
                </c:pt>
                <c:pt idx="3">
                  <c:v>19755.684000000001</c:v>
                </c:pt>
                <c:pt idx="4">
                  <c:v>23092.414669999998</c:v>
                </c:pt>
                <c:pt idx="5">
                  <c:v>26090.979329999998</c:v>
                </c:pt>
                <c:pt idx="6">
                  <c:v>28784.20767</c:v>
                </c:pt>
                <c:pt idx="7">
                  <c:v>30853.298999999999</c:v>
                </c:pt>
                <c:pt idx="8">
                  <c:v>32520.04033</c:v>
                </c:pt>
                <c:pt idx="9">
                  <c:v>33520.273000000001</c:v>
                </c:pt>
                <c:pt idx="10">
                  <c:v>34220.974329999997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ADTF'!$H$61:$H$71</c:f>
              <c:numCache>
                <c:formatCode>General</c:formatCode>
                <c:ptCount val="11"/>
                <c:pt idx="1">
                  <c:v>13258.899670000001</c:v>
                </c:pt>
                <c:pt idx="2">
                  <c:v>16799.520670000002</c:v>
                </c:pt>
                <c:pt idx="3">
                  <c:v>20601.65367</c:v>
                </c:pt>
                <c:pt idx="4">
                  <c:v>23355.618330000001</c:v>
                </c:pt>
                <c:pt idx="5">
                  <c:v>26802.910329999999</c:v>
                </c:pt>
                <c:pt idx="6">
                  <c:v>29291.46933</c:v>
                </c:pt>
                <c:pt idx="7">
                  <c:v>31311.211670000001</c:v>
                </c:pt>
                <c:pt idx="8">
                  <c:v>32863.268329999999</c:v>
                </c:pt>
                <c:pt idx="9">
                  <c:v>33877.994330000001</c:v>
                </c:pt>
                <c:pt idx="10">
                  <c:v>34594.080000000002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355240"/>
        <c:axId val="5793232"/>
      </c:scatterChart>
      <c:valAx>
        <c:axId val="280355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3232"/>
        <c:crosses val="autoZero"/>
        <c:crossBetween val="midCat"/>
      </c:valAx>
      <c:valAx>
        <c:axId val="579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355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205"/>
          <c:y val="0.61266778487617501"/>
          <c:w val="0.13307604789744601"/>
          <c:h val="0.289391060430349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LDHC</a:t>
            </a:r>
          </a:p>
        </c:rich>
      </c:tx>
      <c:layout>
        <c:manualLayout>
          <c:xMode val="edge"/>
          <c:yMode val="edge"/>
          <c:x val="0.41272774379597399"/>
          <c:y val="2.286530646599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5E-2"/>
          <c:y val="0.106009277102984"/>
          <c:w val="0.90784900814436797"/>
          <c:h val="0.827686285294660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ADTF'!$B$89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-102.98151249999999</c:v>
                </c:pt>
                <c:pt idx="1">
                  <c:v>-102.48151249999999</c:v>
                </c:pt>
                <c:pt idx="2">
                  <c:v>-101.98151249999999</c:v>
                </c:pt>
                <c:pt idx="3">
                  <c:v>-101.48151249999999</c:v>
                </c:pt>
                <c:pt idx="4">
                  <c:v>-100.98151249999999</c:v>
                </c:pt>
                <c:pt idx="5">
                  <c:v>-100.48151249999999</c:v>
                </c:pt>
                <c:pt idx="6">
                  <c:v>-99.981512499999994</c:v>
                </c:pt>
                <c:pt idx="7">
                  <c:v>-99.481512499999994</c:v>
                </c:pt>
                <c:pt idx="8">
                  <c:v>-98.981512499999994</c:v>
                </c:pt>
                <c:pt idx="9">
                  <c:v>-98.481512499999994</c:v>
                </c:pt>
                <c:pt idx="10">
                  <c:v>-97.981512499999994</c:v>
                </c:pt>
                <c:pt idx="11">
                  <c:v>-97.481512499999994</c:v>
                </c:pt>
                <c:pt idx="12">
                  <c:v>-96.981512499999994</c:v>
                </c:pt>
                <c:pt idx="13">
                  <c:v>-96.481512499999994</c:v>
                </c:pt>
                <c:pt idx="14">
                  <c:v>-95.981512499999994</c:v>
                </c:pt>
                <c:pt idx="15">
                  <c:v>-95.481512499999994</c:v>
                </c:pt>
                <c:pt idx="16">
                  <c:v>-94.981512499999994</c:v>
                </c:pt>
                <c:pt idx="17">
                  <c:v>-94.481512499999994</c:v>
                </c:pt>
                <c:pt idx="18">
                  <c:v>-93.981512499999994</c:v>
                </c:pt>
                <c:pt idx="19">
                  <c:v>-93.481512499999994</c:v>
                </c:pt>
                <c:pt idx="20">
                  <c:v>-92.981512499999994</c:v>
                </c:pt>
              </c:numCache>
            </c:numRef>
          </c:xVal>
          <c:yVal>
            <c:numRef>
              <c:f>'RC+CE ADTF'!$B$91:$B$111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8669.2000000000007</c:v>
                </c:pt>
                <c:pt idx="4">
                  <c:v>12851.28</c:v>
                </c:pt>
                <c:pt idx="5">
                  <c:v>16917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33665.519999999997</c:v>
                </c:pt>
                <c:pt idx="12">
                  <c:v>34423.040000000001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35208.620000000003</c:v>
                </c:pt>
                <c:pt idx="16">
                  <c:v>35293.72</c:v>
                </c:pt>
                <c:pt idx="17">
                  <c:v>35372.519999999997</c:v>
                </c:pt>
                <c:pt idx="18">
                  <c:v>35390.620000000003</c:v>
                </c:pt>
                <c:pt idx="19">
                  <c:v>35406.18</c:v>
                </c:pt>
                <c:pt idx="20">
                  <c:v>35412.120000000003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ADTF'!$D$91:$D$101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18685.752329999999</c:v>
                </c:pt>
                <c:pt idx="3">
                  <c:v>22184.175670000001</c:v>
                </c:pt>
                <c:pt idx="4">
                  <c:v>25128.476999999999</c:v>
                </c:pt>
                <c:pt idx="5">
                  <c:v>27681.555329999999</c:v>
                </c:pt>
                <c:pt idx="6">
                  <c:v>29988.226999999999</c:v>
                </c:pt>
                <c:pt idx="7">
                  <c:v>31670.691330000001</c:v>
                </c:pt>
                <c:pt idx="8">
                  <c:v>32914.608</c:v>
                </c:pt>
                <c:pt idx="9">
                  <c:v>33820.153330000001</c:v>
                </c:pt>
                <c:pt idx="10">
                  <c:v>34361.760999999999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ADTF'!$E$91:$E$101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22211.801670000001</c:v>
                </c:pt>
                <c:pt idx="4">
                  <c:v>25262.515329999998</c:v>
                </c:pt>
                <c:pt idx="5">
                  <c:v>27997.775000000001</c:v>
                </c:pt>
                <c:pt idx="6">
                  <c:v>30344.458999999999</c:v>
                </c:pt>
                <c:pt idx="7">
                  <c:v>31863.421999999999</c:v>
                </c:pt>
                <c:pt idx="8">
                  <c:v>33170.959000000003</c:v>
                </c:pt>
                <c:pt idx="9">
                  <c:v>33932.203000000001</c:v>
                </c:pt>
                <c:pt idx="10">
                  <c:v>34528.124329999999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ADTF'!$F$91:$F$101</c:f>
              <c:numCache>
                <c:formatCode>General</c:formatCode>
                <c:ptCount val="11"/>
                <c:pt idx="1">
                  <c:v>13458.611000000001</c:v>
                </c:pt>
                <c:pt idx="2">
                  <c:v>16677.249</c:v>
                </c:pt>
                <c:pt idx="3">
                  <c:v>20053.851999999999</c:v>
                </c:pt>
                <c:pt idx="4">
                  <c:v>23260.72133</c:v>
                </c:pt>
                <c:pt idx="5">
                  <c:v>26096.775669999999</c:v>
                </c:pt>
                <c:pt idx="6">
                  <c:v>28330.796330000001</c:v>
                </c:pt>
                <c:pt idx="7">
                  <c:v>30123.482329999999</c:v>
                </c:pt>
                <c:pt idx="8">
                  <c:v>31790.955669999999</c:v>
                </c:pt>
                <c:pt idx="9">
                  <c:v>32940.063000000002</c:v>
                </c:pt>
                <c:pt idx="10">
                  <c:v>33769.411670000001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ADTF'!$G$91:$G$101</c:f>
              <c:numCache>
                <c:formatCode>General</c:formatCode>
                <c:ptCount val="11"/>
                <c:pt idx="0">
                  <c:v>11480.138999999999</c:v>
                </c:pt>
                <c:pt idx="1">
                  <c:v>14868.82633</c:v>
                </c:pt>
                <c:pt idx="2">
                  <c:v>18496.007669999999</c:v>
                </c:pt>
                <c:pt idx="3">
                  <c:v>21520.982329999999</c:v>
                </c:pt>
                <c:pt idx="4">
                  <c:v>24811.842329999999</c:v>
                </c:pt>
                <c:pt idx="5">
                  <c:v>27529.185669999999</c:v>
                </c:pt>
                <c:pt idx="6">
                  <c:v>29576.298999999999</c:v>
                </c:pt>
                <c:pt idx="7">
                  <c:v>31461.919330000001</c:v>
                </c:pt>
                <c:pt idx="8">
                  <c:v>32711.224330000001</c:v>
                </c:pt>
                <c:pt idx="9">
                  <c:v>33620.368670000003</c:v>
                </c:pt>
                <c:pt idx="10">
                  <c:v>34392.066330000001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ADTF'!$H$91:$H$101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18578.777669999999</c:v>
                </c:pt>
                <c:pt idx="4">
                  <c:v>21845.458330000001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29726.858329999999</c:v>
                </c:pt>
                <c:pt idx="8">
                  <c:v>31640.004669999998</c:v>
                </c:pt>
                <c:pt idx="9">
                  <c:v>32847.35067</c:v>
                </c:pt>
                <c:pt idx="10">
                  <c:v>33734.304329999999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4016"/>
        <c:axId val="5794408"/>
      </c:scatterChart>
      <c:valAx>
        <c:axId val="5794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4408"/>
        <c:crosses val="autoZero"/>
        <c:crossBetween val="midCat"/>
      </c:valAx>
      <c:valAx>
        <c:axId val="5794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4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903"/>
          <c:y val="0.606951458259676"/>
          <c:w val="0.13307604789744601"/>
          <c:h val="0.289391060430349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290512</xdr:colOff>
      <xdr:row>1</xdr:row>
      <xdr:rowOff>52387</xdr:rowOff>
    </xdr:from>
    <xdr:to>
      <xdr:col>19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233362</xdr:colOff>
      <xdr:row>34</xdr:row>
      <xdr:rowOff>14286</xdr:rowOff>
    </xdr:from>
    <xdr:to>
      <xdr:col>19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209549</xdr:colOff>
      <xdr:row>67</xdr:row>
      <xdr:rowOff>52387</xdr:rowOff>
    </xdr:from>
    <xdr:to>
      <xdr:col>19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104</xdr:row>
      <xdr:rowOff>0</xdr:rowOff>
    </xdr:from>
    <xdr:to>
      <xdr:col>19</xdr:col>
      <xdr:colOff>257175</xdr:colOff>
      <xdr:row>128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1</xdr:row>
      <xdr:rowOff>23811</xdr:rowOff>
    </xdr:from>
    <xdr:to>
      <xdr:col>19</xdr:col>
      <xdr:colOff>247649</xdr:colOff>
      <xdr:row>24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28</xdr:row>
      <xdr:rowOff>9525</xdr:rowOff>
    </xdr:from>
    <xdr:to>
      <xdr:col>19</xdr:col>
      <xdr:colOff>219075</xdr:colOff>
      <xdr:row>51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276225</xdr:colOff>
      <xdr:row>58</xdr:row>
      <xdr:rowOff>19050</xdr:rowOff>
    </xdr:from>
    <xdr:to>
      <xdr:col>19</xdr:col>
      <xdr:colOff>228600</xdr:colOff>
      <xdr:row>81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285750</xdr:colOff>
      <xdr:row>87</xdr:row>
      <xdr:rowOff>180975</xdr:rowOff>
    </xdr:from>
    <xdr:to>
      <xdr:col>19</xdr:col>
      <xdr:colOff>238125</xdr:colOff>
      <xdr:row>111</xdr:row>
      <xdr:rowOff>52388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MITE/Ingenier&#237;a/Campa&#241;a%202015/MIMO%20Analyzer%202015/RR%202015/3GPP%20TM3%20Harmonization/Phase%202%20-%20DoCoMo%20testing%20in%20Taiwan/Analysis/Sporton-Result%20in%20MPAC_201511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MITE/Ingenier&#237;a/Campa&#241;a%202015/MIMO%20Analyzer%202015/RR%202015/3GPP%20TM3%20Harmonization/Phase%202%20-%20DoCoMo%20testing%20in%20Taiwan/Analysis/DRAFT%20R4-157129%20harmonization%20analysis+UMI&amp;U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Phone6 TM3 Sporton MPAC"/>
      <sheetName val="hTC TM3 SGS RC+CE"/>
      <sheetName val="Sony_transverse"/>
    </sheetNames>
    <sheetDataSet>
      <sheetData sheetId="0"/>
      <sheetData sheetId="1">
        <row r="8">
          <cell r="A8">
            <v>-87.80993626611199</v>
          </cell>
          <cell r="B8">
            <v>-87.8000342402445</v>
          </cell>
          <cell r="I8">
            <v>-92.602076404757057</v>
          </cell>
          <cell r="J8">
            <v>-92.57628914812824</v>
          </cell>
        </row>
        <row r="12">
          <cell r="A12">
            <v>-84.957285221454782</v>
          </cell>
          <cell r="B12">
            <v>-84.925541822571006</v>
          </cell>
          <cell r="I12">
            <v>-90.658457916123623</v>
          </cell>
          <cell r="J12">
            <v>-90.638257667877099</v>
          </cell>
        </row>
        <row r="24">
          <cell r="A24">
            <v>-86.738152042952166</v>
          </cell>
          <cell r="B24">
            <v>-86.730184543427043</v>
          </cell>
          <cell r="I24">
            <v>-91.697424471812582</v>
          </cell>
          <cell r="J24">
            <v>-91.652136163214507</v>
          </cell>
        </row>
        <row r="28">
          <cell r="A28">
            <v>-84.857249149186558</v>
          </cell>
          <cell r="B28">
            <v>-84.8445403884418</v>
          </cell>
          <cell r="I28">
            <v>-89.805834360197792</v>
          </cell>
          <cell r="J28">
            <v>-89.758766015123143</v>
          </cell>
        </row>
        <row r="40">
          <cell r="A40">
            <v>-85.819685512782769</v>
          </cell>
          <cell r="B40">
            <v>-85.816984643561966</v>
          </cell>
          <cell r="I40">
            <v>-91.093114087883137</v>
          </cell>
          <cell r="J40">
            <v>-90.98384725135179</v>
          </cell>
        </row>
        <row r="44">
          <cell r="A44">
            <v>-83.95740536303785</v>
          </cell>
          <cell r="B44">
            <v>-83.947571912554238</v>
          </cell>
          <cell r="I44">
            <v>-89.258525012248228</v>
          </cell>
          <cell r="J44">
            <v>-89.16450691586347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armonization Summary"/>
      <sheetName val="Orientation Survey"/>
      <sheetName val="MPAC ADTF"/>
      <sheetName val="RC+CE ADTF"/>
      <sheetName val="RC"/>
      <sheetName val="RC+CE"/>
      <sheetName val="MPAC"/>
      <sheetName val="RTS"/>
      <sheetName val="Opt.A"/>
      <sheetName val="Opt.B"/>
      <sheetName val="Opt.C-UMi"/>
      <sheetName val="Opt.C-UMa"/>
      <sheetName val="summary"/>
      <sheetName val="Opt.C-UMi&amp;UMa"/>
      <sheetName val="Opt.D"/>
      <sheetName val="Opt.E"/>
      <sheetName val="Opt.F"/>
      <sheetName val="Opt.G (8 pos)"/>
      <sheetName val="Opt.G (7 pos)"/>
      <sheetName val="Opt.G (6 pos)"/>
      <sheetName val="Opt.G (5 pos)"/>
      <sheetName val="Opt.G (4 pos)"/>
      <sheetName val="Opt.G (3 pos)"/>
    </sheetNames>
    <sheetDataSet>
      <sheetData sheetId="0"/>
      <sheetData sheetId="1"/>
      <sheetData sheetId="2"/>
      <sheetData sheetId="3">
        <row r="65">
          <cell r="C65">
            <v>1.5231562239822125</v>
          </cell>
        </row>
        <row r="132">
          <cell r="C132">
            <v>1.2081974141064222</v>
          </cell>
        </row>
      </sheetData>
      <sheetData sheetId="4">
        <row r="26">
          <cell r="C26">
            <v>2.8070406127011296</v>
          </cell>
        </row>
        <row r="86">
          <cell r="C86">
            <v>4.1371636378443526</v>
          </cell>
        </row>
      </sheetData>
      <sheetData sheetId="5">
        <row r="4">
          <cell r="J4">
            <v>-92.75</v>
          </cell>
          <cell r="K4">
            <v>-93.71</v>
          </cell>
        </row>
        <row r="8">
          <cell r="A8">
            <v>13</v>
          </cell>
          <cell r="B8" t="str">
            <v>NIST</v>
          </cell>
          <cell r="C8" t="str">
            <v>XT1080</v>
          </cell>
          <cell r="E8" t="str">
            <v>STEP SF=2000 NS=120</v>
          </cell>
          <cell r="J8">
            <v>-100</v>
          </cell>
          <cell r="K8">
            <v>-100.3</v>
          </cell>
        </row>
        <row r="9">
          <cell r="A9">
            <v>13</v>
          </cell>
          <cell r="B9" t="str">
            <v>NIST</v>
          </cell>
          <cell r="C9" t="str">
            <v>XT1080</v>
          </cell>
          <cell r="E9" t="str">
            <v>STEP SF=400 NS=120</v>
          </cell>
          <cell r="G9">
            <v>-96.4</v>
          </cell>
          <cell r="I9">
            <v>-98.8</v>
          </cell>
        </row>
        <row r="10">
          <cell r="A10">
            <v>13</v>
          </cell>
          <cell r="B10" t="str">
            <v>NIST</v>
          </cell>
          <cell r="C10" t="str">
            <v>XT1080</v>
          </cell>
          <cell r="E10" t="str">
            <v>CONT SF=2000 NS=120</v>
          </cell>
        </row>
        <row r="11">
          <cell r="A11">
            <v>13</v>
          </cell>
          <cell r="B11" t="str">
            <v>NIST</v>
          </cell>
          <cell r="C11" t="str">
            <v>XT1080</v>
          </cell>
          <cell r="E11" t="str">
            <v>CONT SF=400 NS=120</v>
          </cell>
        </row>
        <row r="13">
          <cell r="A13">
            <v>13</v>
          </cell>
          <cell r="B13" t="str">
            <v>NIST</v>
          </cell>
          <cell r="C13" t="str">
            <v>XT1096</v>
          </cell>
          <cell r="E13" t="str">
            <v>STEP SF=2000 NS=120</v>
          </cell>
          <cell r="J13">
            <v>-100.4</v>
          </cell>
          <cell r="K13">
            <v>-100.7</v>
          </cell>
        </row>
        <row r="14">
          <cell r="A14">
            <v>13</v>
          </cell>
          <cell r="B14" t="str">
            <v>NIST</v>
          </cell>
          <cell r="C14" t="str">
            <v>XT1096</v>
          </cell>
          <cell r="E14" t="str">
            <v>STEP SF=400 NS=120</v>
          </cell>
        </row>
        <row r="15">
          <cell r="A15">
            <v>13</v>
          </cell>
          <cell r="B15" t="str">
            <v>NIST</v>
          </cell>
          <cell r="C15" t="str">
            <v>XT1096</v>
          </cell>
          <cell r="E15" t="str">
            <v>CONT SF=2000 NS=120</v>
          </cell>
        </row>
        <row r="16">
          <cell r="A16">
            <v>13</v>
          </cell>
          <cell r="B16" t="str">
            <v>NIST</v>
          </cell>
          <cell r="C16" t="str">
            <v>XT1096</v>
          </cell>
          <cell r="E16" t="str">
            <v>CONT SF=400 NS=120</v>
          </cell>
        </row>
        <row r="18">
          <cell r="A18">
            <v>13</v>
          </cell>
          <cell r="B18" t="str">
            <v>NIST</v>
          </cell>
          <cell r="C18" t="str">
            <v>Z3</v>
          </cell>
          <cell r="E18" t="str">
            <v>STEP SF=2000 NS=120</v>
          </cell>
          <cell r="J18">
            <v>-99.1</v>
          </cell>
          <cell r="K18">
            <v>-99.4</v>
          </cell>
        </row>
        <row r="19">
          <cell r="A19">
            <v>13</v>
          </cell>
          <cell r="B19" t="str">
            <v>NIST</v>
          </cell>
          <cell r="C19" t="str">
            <v>Z3</v>
          </cell>
          <cell r="E19" t="str">
            <v>STEP SF=400 NS=120</v>
          </cell>
        </row>
        <row r="20">
          <cell r="A20">
            <v>13</v>
          </cell>
          <cell r="B20" t="str">
            <v>NIST</v>
          </cell>
          <cell r="C20" t="str">
            <v>Z3</v>
          </cell>
          <cell r="E20" t="str">
            <v>CONT SF=2000 NS=120</v>
          </cell>
        </row>
        <row r="21">
          <cell r="A21">
            <v>13</v>
          </cell>
          <cell r="B21" t="str">
            <v>NIST</v>
          </cell>
          <cell r="C21" t="str">
            <v>Z3</v>
          </cell>
          <cell r="E21" t="str">
            <v>CONT SF=400 NS=120</v>
          </cell>
        </row>
        <row r="23">
          <cell r="A23">
            <v>7</v>
          </cell>
          <cell r="B23" t="str">
            <v>NIST</v>
          </cell>
          <cell r="C23" t="str">
            <v>S4</v>
          </cell>
          <cell r="E23" t="str">
            <v>STEP SF=2000 NS=120</v>
          </cell>
        </row>
        <row r="24">
          <cell r="A24">
            <v>7</v>
          </cell>
          <cell r="B24" t="str">
            <v>NIST</v>
          </cell>
          <cell r="C24" t="str">
            <v>S4</v>
          </cell>
          <cell r="E24" t="str">
            <v>STEP SF=400 NS=120</v>
          </cell>
          <cell r="J24">
            <v>-100.3</v>
          </cell>
          <cell r="K24">
            <v>-100.7</v>
          </cell>
        </row>
        <row r="25">
          <cell r="A25">
            <v>7</v>
          </cell>
          <cell r="B25" t="str">
            <v>NIST</v>
          </cell>
          <cell r="C25" t="str">
            <v>S4</v>
          </cell>
          <cell r="E25" t="str">
            <v>CONT SF=2000 NS=120</v>
          </cell>
        </row>
        <row r="26">
          <cell r="A26">
            <v>7</v>
          </cell>
          <cell r="B26" t="str">
            <v>NIST</v>
          </cell>
          <cell r="C26" t="str">
            <v>S4</v>
          </cell>
          <cell r="E26" t="str">
            <v>CONT SF=400 NS=120</v>
          </cell>
        </row>
        <row r="28">
          <cell r="A28">
            <v>7</v>
          </cell>
          <cell r="B28" t="str">
            <v>NIST</v>
          </cell>
          <cell r="C28" t="str">
            <v>S6</v>
          </cell>
          <cell r="E28" t="str">
            <v>STEP SF=2000 NS=120</v>
          </cell>
          <cell r="J28">
            <v>-101.4</v>
          </cell>
          <cell r="K28">
            <v>-101.7</v>
          </cell>
        </row>
        <row r="29">
          <cell r="A29">
            <v>7</v>
          </cell>
          <cell r="B29" t="str">
            <v>NIST</v>
          </cell>
          <cell r="C29" t="str">
            <v>S6</v>
          </cell>
          <cell r="E29" t="str">
            <v>STEP SF=400 NS=120</v>
          </cell>
        </row>
        <row r="30">
          <cell r="A30">
            <v>7</v>
          </cell>
          <cell r="B30" t="str">
            <v>NIST</v>
          </cell>
          <cell r="C30" t="str">
            <v>S6</v>
          </cell>
          <cell r="E30" t="str">
            <v>CONT SF=2000 NS=120</v>
          </cell>
        </row>
        <row r="31">
          <cell r="A31">
            <v>7</v>
          </cell>
          <cell r="B31" t="str">
            <v>NIST</v>
          </cell>
          <cell r="C31" t="str">
            <v>S6</v>
          </cell>
          <cell r="E31" t="str">
            <v>CONT SF=400 NS=120</v>
          </cell>
        </row>
        <row r="33">
          <cell r="A33">
            <v>7</v>
          </cell>
          <cell r="B33" t="str">
            <v>NIST</v>
          </cell>
          <cell r="C33" t="str">
            <v>Z3</v>
          </cell>
          <cell r="E33" t="str">
            <v>STEP SF=2000 NS=120</v>
          </cell>
          <cell r="J33">
            <v>-102</v>
          </cell>
          <cell r="K33">
            <v>-102.3</v>
          </cell>
        </row>
        <row r="34">
          <cell r="A34">
            <v>7</v>
          </cell>
          <cell r="B34" t="str">
            <v>NIST</v>
          </cell>
          <cell r="C34" t="str">
            <v>Z3</v>
          </cell>
          <cell r="E34" t="str">
            <v>STEP SF=400 NS=120</v>
          </cell>
        </row>
        <row r="35">
          <cell r="A35">
            <v>7</v>
          </cell>
          <cell r="B35" t="str">
            <v>NIST</v>
          </cell>
          <cell r="C35" t="str">
            <v>Z3</v>
          </cell>
          <cell r="E35" t="str">
            <v>CONT SF=2000 NS=120</v>
          </cell>
        </row>
        <row r="36">
          <cell r="A36">
            <v>7</v>
          </cell>
          <cell r="B36" t="str">
            <v>NIST</v>
          </cell>
          <cell r="C36" t="str">
            <v>Z3</v>
          </cell>
          <cell r="E36" t="str">
            <v>CONT SF=400 NS=120</v>
          </cell>
        </row>
      </sheetData>
      <sheetData sheetId="6">
        <row r="4">
          <cell r="J4">
            <v>-91.6</v>
          </cell>
          <cell r="K4">
            <v>-93.29</v>
          </cell>
        </row>
        <row r="8">
          <cell r="A8">
            <v>13</v>
          </cell>
          <cell r="B8" t="str">
            <v>LCSD</v>
          </cell>
          <cell r="C8" t="str">
            <v>XT1080</v>
          </cell>
          <cell r="E8" t="str">
            <v>STEP SF=2000 NS=120</v>
          </cell>
          <cell r="J8">
            <v>-95.2</v>
          </cell>
          <cell r="K8">
            <v>-96.7</v>
          </cell>
        </row>
        <row r="9">
          <cell r="A9">
            <v>13</v>
          </cell>
          <cell r="B9" t="str">
            <v>LCSD</v>
          </cell>
          <cell r="C9" t="str">
            <v>XT1080</v>
          </cell>
          <cell r="E9" t="str">
            <v>STEP SF=400 NS=120</v>
          </cell>
        </row>
        <row r="10">
          <cell r="A10">
            <v>13</v>
          </cell>
          <cell r="B10" t="str">
            <v>LCSD</v>
          </cell>
          <cell r="C10" t="str">
            <v>XT1080</v>
          </cell>
          <cell r="E10" t="str">
            <v>CONT SF=2000 NS=120</v>
          </cell>
        </row>
        <row r="11">
          <cell r="A11">
            <v>13</v>
          </cell>
          <cell r="B11" t="str">
            <v>LCSD</v>
          </cell>
          <cell r="C11" t="str">
            <v>XT1080</v>
          </cell>
          <cell r="E11" t="str">
            <v>CONT SF=400 NS=120</v>
          </cell>
        </row>
        <row r="13">
          <cell r="A13">
            <v>13</v>
          </cell>
          <cell r="B13" t="str">
            <v>LCSD</v>
          </cell>
          <cell r="C13" t="str">
            <v>XT1096</v>
          </cell>
          <cell r="E13" t="str">
            <v>STEP SF=2000 NS=120</v>
          </cell>
          <cell r="J13">
            <v>-96.9</v>
          </cell>
          <cell r="K13">
            <v>-98.5</v>
          </cell>
        </row>
        <row r="14">
          <cell r="A14">
            <v>13</v>
          </cell>
          <cell r="B14" t="str">
            <v>LCSD</v>
          </cell>
          <cell r="C14" t="str">
            <v>XT1096</v>
          </cell>
          <cell r="E14" t="str">
            <v>STEP SF=400 NS=120</v>
          </cell>
        </row>
        <row r="15">
          <cell r="A15">
            <v>13</v>
          </cell>
          <cell r="B15" t="str">
            <v>LCSD</v>
          </cell>
          <cell r="C15" t="str">
            <v>XT1096</v>
          </cell>
          <cell r="E15" t="str">
            <v>CONT SF=2000 NS=120</v>
          </cell>
        </row>
        <row r="16">
          <cell r="A16">
            <v>13</v>
          </cell>
          <cell r="B16" t="str">
            <v>LCSD</v>
          </cell>
          <cell r="C16" t="str">
            <v>XT1096</v>
          </cell>
          <cell r="E16" t="str">
            <v>CONT SF=400 NS=120</v>
          </cell>
        </row>
        <row r="18">
          <cell r="A18">
            <v>13</v>
          </cell>
          <cell r="B18" t="str">
            <v>LCSD</v>
          </cell>
          <cell r="C18" t="str">
            <v>Z3</v>
          </cell>
          <cell r="E18" t="str">
            <v>STEP SF=2000 NS=120</v>
          </cell>
          <cell r="J18">
            <v>-94.9</v>
          </cell>
          <cell r="K18">
            <v>-96.4</v>
          </cell>
        </row>
        <row r="19">
          <cell r="A19">
            <v>13</v>
          </cell>
          <cell r="B19" t="str">
            <v>LCSD</v>
          </cell>
          <cell r="C19" t="str">
            <v>Z3</v>
          </cell>
          <cell r="E19" t="str">
            <v>STEP SF=400 NS=120</v>
          </cell>
        </row>
        <row r="20">
          <cell r="A20">
            <v>13</v>
          </cell>
          <cell r="B20" t="str">
            <v>LCSD</v>
          </cell>
          <cell r="C20" t="str">
            <v>Z3</v>
          </cell>
          <cell r="E20" t="str">
            <v>CONT SF=2000 NS=120</v>
          </cell>
        </row>
        <row r="21">
          <cell r="A21">
            <v>13</v>
          </cell>
          <cell r="B21" t="str">
            <v>LCSD</v>
          </cell>
          <cell r="C21" t="str">
            <v>Z3</v>
          </cell>
          <cell r="E21" t="str">
            <v>CONT SF=400 NS=120</v>
          </cell>
        </row>
        <row r="23">
          <cell r="A23">
            <v>13</v>
          </cell>
          <cell r="B23" t="str">
            <v>HCLD</v>
          </cell>
          <cell r="C23" t="str">
            <v>Device1 - Lab1</v>
          </cell>
          <cell r="E23" t="str">
            <v>STEP SF=2000 NS=120</v>
          </cell>
        </row>
        <row r="24">
          <cell r="A24">
            <v>13</v>
          </cell>
          <cell r="B24" t="str">
            <v>HCLD</v>
          </cell>
          <cell r="C24" t="str">
            <v>Device1 - Lab1</v>
          </cell>
          <cell r="E24" t="str">
            <v>STEP SF=400 NS=120</v>
          </cell>
          <cell r="J24">
            <v>-84.82</v>
          </cell>
          <cell r="K24">
            <v>-88.5</v>
          </cell>
        </row>
        <row r="25">
          <cell r="A25">
            <v>13</v>
          </cell>
          <cell r="B25" t="str">
            <v>HCLD</v>
          </cell>
          <cell r="C25" t="str">
            <v>Device1 - Lab1</v>
          </cell>
          <cell r="E25" t="str">
            <v>CONT SF=2000 NS=120</v>
          </cell>
        </row>
        <row r="26">
          <cell r="A26">
            <v>13</v>
          </cell>
          <cell r="B26" t="str">
            <v>HCLD</v>
          </cell>
          <cell r="C26" t="str">
            <v>Device1 - Lab1</v>
          </cell>
          <cell r="E26" t="str">
            <v>CONT SF=400 NS=120</v>
          </cell>
        </row>
        <row r="28">
          <cell r="A28">
            <v>13</v>
          </cell>
          <cell r="B28" t="str">
            <v>HCLD</v>
          </cell>
          <cell r="C28" t="str">
            <v>XT1080</v>
          </cell>
          <cell r="E28" t="str">
            <v>STEP SF=2000 NS=120</v>
          </cell>
          <cell r="J28">
            <v>-89.6</v>
          </cell>
          <cell r="K28">
            <v>-91.8</v>
          </cell>
        </row>
        <row r="29">
          <cell r="A29">
            <v>13</v>
          </cell>
          <cell r="B29" t="str">
            <v>HCLD</v>
          </cell>
          <cell r="C29" t="str">
            <v>XT1080</v>
          </cell>
          <cell r="E29" t="str">
            <v>STEP SF=400 NS=120</v>
          </cell>
        </row>
        <row r="30">
          <cell r="A30">
            <v>13</v>
          </cell>
          <cell r="B30" t="str">
            <v>HCLD</v>
          </cell>
          <cell r="C30" t="str">
            <v>XT1080</v>
          </cell>
          <cell r="E30" t="str">
            <v>CONT SF=2000 NS=120</v>
          </cell>
        </row>
        <row r="31">
          <cell r="A31">
            <v>13</v>
          </cell>
          <cell r="B31" t="str">
            <v>HCLD</v>
          </cell>
          <cell r="C31" t="str">
            <v>XT1080</v>
          </cell>
          <cell r="E31" t="str">
            <v>CONT SF=400 NS=120</v>
          </cell>
        </row>
        <row r="33">
          <cell r="A33">
            <v>13</v>
          </cell>
          <cell r="B33" t="str">
            <v>HCLD</v>
          </cell>
          <cell r="C33" t="str">
            <v>XT1096</v>
          </cell>
          <cell r="E33" t="str">
            <v>STEP SF=2000 NS=120</v>
          </cell>
          <cell r="J33">
            <v>-91.7</v>
          </cell>
          <cell r="K33">
            <v>-93.7</v>
          </cell>
        </row>
        <row r="34">
          <cell r="A34">
            <v>13</v>
          </cell>
          <cell r="B34" t="str">
            <v>HCLD</v>
          </cell>
          <cell r="C34" t="str">
            <v>XT1096</v>
          </cell>
          <cell r="E34" t="str">
            <v>STEP SF=400 NS=120</v>
          </cell>
        </row>
        <row r="35">
          <cell r="A35">
            <v>13</v>
          </cell>
          <cell r="B35" t="str">
            <v>HCLD</v>
          </cell>
          <cell r="C35" t="str">
            <v>XT1096</v>
          </cell>
          <cell r="E35" t="str">
            <v>CONT SF=2000 NS=120</v>
          </cell>
        </row>
        <row r="36">
          <cell r="A36">
            <v>13</v>
          </cell>
          <cell r="B36" t="str">
            <v>HCLD</v>
          </cell>
          <cell r="C36" t="str">
            <v>XT1096</v>
          </cell>
          <cell r="E36" t="str">
            <v>CONT SF=400 NS=120</v>
          </cell>
        </row>
        <row r="38">
          <cell r="A38">
            <v>13</v>
          </cell>
          <cell r="B38" t="str">
            <v>HCLD</v>
          </cell>
          <cell r="C38" t="str">
            <v>Z3</v>
          </cell>
          <cell r="E38" t="str">
            <v>STEP SF=2000 NS=120</v>
          </cell>
          <cell r="J38">
            <v>-88.9</v>
          </cell>
          <cell r="K38">
            <v>-91.1</v>
          </cell>
        </row>
        <row r="39">
          <cell r="A39">
            <v>13</v>
          </cell>
          <cell r="B39" t="str">
            <v>HCLD</v>
          </cell>
          <cell r="C39" t="str">
            <v>Z3</v>
          </cell>
          <cell r="E39" t="str">
            <v>STEP SF=400 NS=120</v>
          </cell>
        </row>
        <row r="40">
          <cell r="A40">
            <v>13</v>
          </cell>
          <cell r="B40" t="str">
            <v>HCLD</v>
          </cell>
          <cell r="C40" t="str">
            <v>Z3</v>
          </cell>
          <cell r="E40" t="str">
            <v>CONT SF=2000 NS=120</v>
          </cell>
        </row>
        <row r="41">
          <cell r="A41">
            <v>13</v>
          </cell>
          <cell r="B41" t="str">
            <v>HCLD</v>
          </cell>
          <cell r="C41" t="str">
            <v>Z3</v>
          </cell>
          <cell r="E41" t="str">
            <v>CONT SF=400 NS=120</v>
          </cell>
        </row>
        <row r="43">
          <cell r="A43">
            <v>7</v>
          </cell>
          <cell r="B43" t="str">
            <v>LCSD</v>
          </cell>
          <cell r="C43" t="str">
            <v>S4</v>
          </cell>
          <cell r="E43" t="str">
            <v>STEP SF=2000 NS=120</v>
          </cell>
        </row>
        <row r="44">
          <cell r="A44">
            <v>7</v>
          </cell>
          <cell r="B44" t="str">
            <v>LCSD</v>
          </cell>
          <cell r="C44" t="str">
            <v>S4</v>
          </cell>
          <cell r="E44" t="str">
            <v>STEP SF=400 NS=120</v>
          </cell>
          <cell r="J44">
            <v>-96.6</v>
          </cell>
          <cell r="K44">
            <v>-98.2</v>
          </cell>
        </row>
        <row r="45">
          <cell r="A45">
            <v>7</v>
          </cell>
          <cell r="B45" t="str">
            <v>LCSD</v>
          </cell>
          <cell r="C45" t="str">
            <v>S4</v>
          </cell>
          <cell r="E45" t="str">
            <v>CONT SF=2000 NS=120</v>
          </cell>
        </row>
        <row r="46">
          <cell r="A46">
            <v>7</v>
          </cell>
          <cell r="B46" t="str">
            <v>LCSD</v>
          </cell>
          <cell r="C46" t="str">
            <v>S4</v>
          </cell>
          <cell r="E46" t="str">
            <v>CONT SF=400 NS=120</v>
          </cell>
        </row>
        <row r="47">
          <cell r="E47">
            <v>0</v>
          </cell>
        </row>
        <row r="48">
          <cell r="A48">
            <v>7</v>
          </cell>
          <cell r="B48" t="str">
            <v>LCSD</v>
          </cell>
          <cell r="C48" t="str">
            <v>S6</v>
          </cell>
          <cell r="E48" t="str">
            <v>STEP SF=2000 NS=120</v>
          </cell>
          <cell r="J48">
            <v>-97.7</v>
          </cell>
          <cell r="K48">
            <v>-99.3</v>
          </cell>
        </row>
        <row r="49">
          <cell r="A49">
            <v>7</v>
          </cell>
          <cell r="B49" t="str">
            <v>LCSD</v>
          </cell>
          <cell r="C49" t="str">
            <v>S6</v>
          </cell>
          <cell r="E49" t="str">
            <v>STEP SF=400 NS=120</v>
          </cell>
        </row>
        <row r="50">
          <cell r="A50">
            <v>7</v>
          </cell>
          <cell r="B50" t="str">
            <v>LCSD</v>
          </cell>
          <cell r="C50" t="str">
            <v>S6</v>
          </cell>
          <cell r="E50" t="str">
            <v>CONT SF=2000 NS=120</v>
          </cell>
        </row>
        <row r="51">
          <cell r="A51">
            <v>7</v>
          </cell>
          <cell r="B51" t="str">
            <v>LCSD</v>
          </cell>
          <cell r="C51" t="str">
            <v>S6</v>
          </cell>
          <cell r="E51" t="str">
            <v>CONT SF=400 NS=120</v>
          </cell>
        </row>
        <row r="53">
          <cell r="A53">
            <v>7</v>
          </cell>
          <cell r="B53" t="str">
            <v>LCSD</v>
          </cell>
          <cell r="C53" t="str">
            <v>Z3</v>
          </cell>
          <cell r="E53" t="str">
            <v>STEP SF=2000 NS=120</v>
          </cell>
          <cell r="J53">
            <v>-98.3</v>
          </cell>
          <cell r="K53">
            <v>-99.9</v>
          </cell>
        </row>
        <row r="54">
          <cell r="A54">
            <v>7</v>
          </cell>
          <cell r="B54" t="str">
            <v>LCSD</v>
          </cell>
          <cell r="C54" t="str">
            <v>Z3</v>
          </cell>
          <cell r="E54" t="str">
            <v>STEP SF=400 NS=120</v>
          </cell>
        </row>
        <row r="55">
          <cell r="A55">
            <v>7</v>
          </cell>
          <cell r="B55" t="str">
            <v>LCSD</v>
          </cell>
          <cell r="C55" t="str">
            <v>Z3</v>
          </cell>
          <cell r="E55" t="str">
            <v>CONT SF=2000 NS=120</v>
          </cell>
        </row>
        <row r="56">
          <cell r="A56">
            <v>7</v>
          </cell>
          <cell r="B56" t="str">
            <v>LCSD</v>
          </cell>
          <cell r="C56" t="str">
            <v>Z3</v>
          </cell>
          <cell r="E56" t="str">
            <v>CONT SF=400 NS=120</v>
          </cell>
        </row>
        <row r="58">
          <cell r="A58">
            <v>7</v>
          </cell>
          <cell r="B58" t="str">
            <v>HCLD</v>
          </cell>
          <cell r="C58" t="str">
            <v>S4</v>
          </cell>
          <cell r="E58" t="str">
            <v>STEP SF=2000 NS=120</v>
          </cell>
        </row>
        <row r="59">
          <cell r="A59">
            <v>7</v>
          </cell>
          <cell r="B59" t="str">
            <v>HCLD</v>
          </cell>
          <cell r="C59" t="str">
            <v>S4</v>
          </cell>
          <cell r="E59" t="str">
            <v>STEP SF=400 NS=120</v>
          </cell>
          <cell r="J59">
            <v>-89.9</v>
          </cell>
          <cell r="K59">
            <v>-91.9</v>
          </cell>
        </row>
        <row r="60">
          <cell r="A60">
            <v>7</v>
          </cell>
          <cell r="B60" t="str">
            <v>HCLD</v>
          </cell>
          <cell r="C60" t="str">
            <v>S4</v>
          </cell>
          <cell r="E60" t="str">
            <v>CONT SF=2000 NS=120</v>
          </cell>
        </row>
        <row r="61">
          <cell r="A61">
            <v>7</v>
          </cell>
          <cell r="B61" t="str">
            <v>HCLD</v>
          </cell>
          <cell r="C61" t="str">
            <v>S4</v>
          </cell>
          <cell r="E61" t="str">
            <v>CONT SF=400 NS=120</v>
          </cell>
        </row>
        <row r="62">
          <cell r="E62">
            <v>0</v>
          </cell>
        </row>
        <row r="63">
          <cell r="A63">
            <v>7</v>
          </cell>
          <cell r="B63" t="str">
            <v>HCLD</v>
          </cell>
          <cell r="C63" t="str">
            <v>S6</v>
          </cell>
          <cell r="E63" t="str">
            <v>STEP SF=2000 NS=120</v>
          </cell>
          <cell r="J63">
            <v>-92</v>
          </cell>
          <cell r="K63">
            <v>-93.7</v>
          </cell>
        </row>
        <row r="64">
          <cell r="A64">
            <v>7</v>
          </cell>
          <cell r="B64" t="str">
            <v>HCLD</v>
          </cell>
          <cell r="C64" t="str">
            <v>S6</v>
          </cell>
          <cell r="E64" t="str">
            <v>STEP SF=400 NS=120</v>
          </cell>
        </row>
        <row r="65">
          <cell r="A65">
            <v>7</v>
          </cell>
          <cell r="B65" t="str">
            <v>HCLD</v>
          </cell>
          <cell r="C65" t="str">
            <v>S6</v>
          </cell>
          <cell r="E65" t="str">
            <v>CONT SF=2000 NS=120</v>
          </cell>
        </row>
        <row r="66">
          <cell r="A66">
            <v>7</v>
          </cell>
          <cell r="B66" t="str">
            <v>HCLD</v>
          </cell>
          <cell r="C66" t="str">
            <v>S6</v>
          </cell>
          <cell r="E66" t="str">
            <v>CONT SF=400 NS=120</v>
          </cell>
        </row>
        <row r="68">
          <cell r="A68">
            <v>7</v>
          </cell>
          <cell r="B68" t="str">
            <v>HCLD</v>
          </cell>
          <cell r="C68" t="str">
            <v>Z3</v>
          </cell>
          <cell r="E68" t="str">
            <v>STEP SF=2000 NS=120</v>
          </cell>
          <cell r="J68">
            <v>-92.8</v>
          </cell>
          <cell r="K68">
            <v>-94.8</v>
          </cell>
        </row>
        <row r="69">
          <cell r="A69">
            <v>7</v>
          </cell>
          <cell r="B69" t="str">
            <v>HCLD</v>
          </cell>
          <cell r="C69" t="str">
            <v>Z3</v>
          </cell>
          <cell r="E69" t="str">
            <v>STEP SF=400 NS=120</v>
          </cell>
        </row>
        <row r="70">
          <cell r="A70">
            <v>7</v>
          </cell>
          <cell r="B70" t="str">
            <v>HCLD</v>
          </cell>
          <cell r="C70" t="str">
            <v>Z3</v>
          </cell>
          <cell r="E70" t="str">
            <v>CONT SF=2000 NS=120</v>
          </cell>
        </row>
        <row r="71">
          <cell r="A71">
            <v>7</v>
          </cell>
          <cell r="B71" t="str">
            <v>HCLD</v>
          </cell>
          <cell r="C71" t="str">
            <v>Z3</v>
          </cell>
          <cell r="E71" t="str">
            <v>CONT SF=400 NS=120</v>
          </cell>
        </row>
      </sheetData>
      <sheetData sheetId="7">
        <row r="12">
          <cell r="H12">
            <v>-89.946158974485087</v>
          </cell>
          <cell r="I12">
            <v>-91.842191427911956</v>
          </cell>
        </row>
        <row r="20">
          <cell r="A20">
            <v>13</v>
          </cell>
          <cell r="B20" t="str">
            <v>UMi</v>
          </cell>
          <cell r="C20" t="str">
            <v>XT1080</v>
          </cell>
          <cell r="E20" t="str">
            <v xml:space="preserve">P   0                 </v>
          </cell>
          <cell r="H20">
            <v>-95.768000000000001</v>
          </cell>
          <cell r="I20">
            <v>-97.730999999999995</v>
          </cell>
        </row>
        <row r="21">
          <cell r="A21">
            <v>13</v>
          </cell>
          <cell r="B21" t="str">
            <v>UMi</v>
          </cell>
          <cell r="C21" t="str">
            <v>XT1080</v>
          </cell>
          <cell r="E21" t="str">
            <v xml:space="preserve">P -45                 </v>
          </cell>
          <cell r="H21">
            <v>-93.941999999999993</v>
          </cell>
          <cell r="I21">
            <v>-95.855000000000004</v>
          </cell>
        </row>
        <row r="22">
          <cell r="A22">
            <v>13</v>
          </cell>
          <cell r="B22" t="str">
            <v>UMi</v>
          </cell>
          <cell r="C22" t="str">
            <v>XT1080</v>
          </cell>
          <cell r="E22" t="str">
            <v xml:space="preserve">P  45                 </v>
          </cell>
          <cell r="H22">
            <v>-94.076999999999998</v>
          </cell>
          <cell r="I22">
            <v>-95.971999999999994</v>
          </cell>
        </row>
        <row r="23">
          <cell r="A23">
            <v>13</v>
          </cell>
          <cell r="B23" t="str">
            <v>UMi</v>
          </cell>
          <cell r="C23" t="str">
            <v>XT1080</v>
          </cell>
          <cell r="E23" t="str">
            <v xml:space="preserve">P  90                 </v>
          </cell>
          <cell r="H23">
            <v>-90.747</v>
          </cell>
          <cell r="I23">
            <v>-92.771000000000001</v>
          </cell>
        </row>
        <row r="24">
          <cell r="A24">
            <v>13</v>
          </cell>
          <cell r="B24" t="str">
            <v>UMi</v>
          </cell>
          <cell r="C24" t="str">
            <v>XT1080</v>
          </cell>
          <cell r="E24" t="str">
            <v xml:space="preserve">P -90                 </v>
          </cell>
          <cell r="H24">
            <v>-90.697999999999993</v>
          </cell>
          <cell r="I24">
            <v>-92.774000000000001</v>
          </cell>
        </row>
        <row r="25">
          <cell r="A25">
            <v>13</v>
          </cell>
          <cell r="B25" t="str">
            <v>UMi</v>
          </cell>
          <cell r="C25" t="str">
            <v>XT1080</v>
          </cell>
          <cell r="E25" t="str">
            <v xml:space="preserve">L   0                 </v>
          </cell>
          <cell r="H25">
            <v>-95.21</v>
          </cell>
          <cell r="I25">
            <v>-97.222999999999999</v>
          </cell>
        </row>
        <row r="26">
          <cell r="A26">
            <v>13</v>
          </cell>
          <cell r="B26" t="str">
            <v>UMi</v>
          </cell>
          <cell r="C26" t="str">
            <v>XT1080</v>
          </cell>
          <cell r="E26" t="str">
            <v xml:space="preserve">L -45                 </v>
          </cell>
          <cell r="H26">
            <v>-93.620999999999995</v>
          </cell>
          <cell r="I26">
            <v>-95.537999999999997</v>
          </cell>
        </row>
        <row r="27">
          <cell r="A27">
            <v>13</v>
          </cell>
          <cell r="B27" t="str">
            <v>UMi</v>
          </cell>
          <cell r="C27" t="str">
            <v>XT1080</v>
          </cell>
          <cell r="E27" t="str">
            <v xml:space="preserve">L  45                 </v>
          </cell>
          <cell r="H27">
            <v>-94.564999999999998</v>
          </cell>
          <cell r="I27">
            <v>-96.525999999999996</v>
          </cell>
        </row>
        <row r="28">
          <cell r="A28">
            <v>13</v>
          </cell>
          <cell r="B28" t="str">
            <v>UMi</v>
          </cell>
          <cell r="C28" t="str">
            <v>XT1080</v>
          </cell>
          <cell r="E28" t="str">
            <v>AVG {P 45,L 45}</v>
          </cell>
          <cell r="H28">
            <v>-94.327850732342213</v>
          </cell>
          <cell r="I28">
            <v>-96.257827769647719</v>
          </cell>
        </row>
        <row r="29">
          <cell r="A29">
            <v>13</v>
          </cell>
          <cell r="B29" t="str">
            <v>UMi</v>
          </cell>
          <cell r="C29" t="str">
            <v>XT1080</v>
          </cell>
          <cell r="E29" t="str">
            <v>AVG {P 45,L 45,P 90}</v>
          </cell>
          <cell r="H29">
            <v>-93.427767478216765</v>
          </cell>
          <cell r="I29">
            <v>-95.374801114933248</v>
          </cell>
        </row>
        <row r="30">
          <cell r="A30">
            <v>13</v>
          </cell>
          <cell r="B30" t="str">
            <v>UMi</v>
          </cell>
          <cell r="C30" t="str">
            <v>XT1080</v>
          </cell>
          <cell r="E30" t="str">
            <v>AVG all positions</v>
          </cell>
          <cell r="H30">
            <v>-93.903433467019568</v>
          </cell>
          <cell r="I30">
            <v>-95.864781016916595</v>
          </cell>
        </row>
        <row r="31">
          <cell r="A31">
            <v>13</v>
          </cell>
          <cell r="B31" t="str">
            <v>UMi</v>
          </cell>
          <cell r="C31" t="str">
            <v>XT1080</v>
          </cell>
          <cell r="E31" t="str">
            <v>Top 7 Pos</v>
          </cell>
          <cell r="H31">
            <v>-94.215768083106553</v>
          </cell>
          <cell r="I31">
            <v>-96.169725995151765</v>
          </cell>
        </row>
        <row r="32">
          <cell r="A32">
            <v>13</v>
          </cell>
          <cell r="B32" t="str">
            <v>UMi</v>
          </cell>
          <cell r="C32" t="str">
            <v>XT1080</v>
          </cell>
          <cell r="E32" t="str">
            <v>Top 6 Pos</v>
          </cell>
          <cell r="H32">
            <v>-94.259764104730777</v>
          </cell>
          <cell r="I32">
            <v>-96.220032292124472</v>
          </cell>
        </row>
        <row r="33">
          <cell r="A33">
            <v>13</v>
          </cell>
          <cell r="B33" t="str">
            <v>UMi</v>
          </cell>
          <cell r="C33" t="str">
            <v>XT1080</v>
          </cell>
          <cell r="E33" t="str">
            <v>Top 5 Pos</v>
          </cell>
          <cell r="H33">
            <v>-94.376970199779265</v>
          </cell>
          <cell r="I33">
            <v>-96.344467392820007</v>
          </cell>
        </row>
        <row r="34">
          <cell r="A34">
            <v>13</v>
          </cell>
          <cell r="B34" t="str">
            <v>UMi</v>
          </cell>
          <cell r="C34" t="str">
            <v>XT1080</v>
          </cell>
          <cell r="E34" t="str">
            <v>Top 4 Pos</v>
          </cell>
          <cell r="H34">
            <v>-94.141108559131197</v>
          </cell>
          <cell r="I34">
            <v>-96.093954429678206</v>
          </cell>
        </row>
        <row r="35">
          <cell r="A35">
            <v>13</v>
          </cell>
          <cell r="B35" t="str">
            <v>UMi</v>
          </cell>
          <cell r="C35" t="str">
            <v>XT1080</v>
          </cell>
          <cell r="E35" t="str">
            <v>Top 3 Pos</v>
          </cell>
          <cell r="H35">
            <v>-93.427767478216765</v>
          </cell>
          <cell r="I35">
            <v>-95.374801114933248</v>
          </cell>
        </row>
        <row r="37">
          <cell r="A37">
            <v>13</v>
          </cell>
          <cell r="B37" t="str">
            <v>UMi</v>
          </cell>
          <cell r="C37" t="str">
            <v>XT1096</v>
          </cell>
          <cell r="E37" t="str">
            <v xml:space="preserve">P   0                 </v>
          </cell>
          <cell r="H37">
            <v>-94.284000000000006</v>
          </cell>
          <cell r="I37">
            <v>-96.194000000000003</v>
          </cell>
        </row>
        <row r="38">
          <cell r="A38">
            <v>13</v>
          </cell>
          <cell r="B38" t="str">
            <v>UMi</v>
          </cell>
          <cell r="C38" t="str">
            <v>XT1096</v>
          </cell>
          <cell r="E38" t="str">
            <v xml:space="preserve">P -45                 </v>
          </cell>
          <cell r="H38">
            <v>-95.269000000000005</v>
          </cell>
          <cell r="I38">
            <v>-97.183000000000007</v>
          </cell>
        </row>
        <row r="39">
          <cell r="A39">
            <v>13</v>
          </cell>
          <cell r="B39" t="str">
            <v>UMi</v>
          </cell>
          <cell r="C39" t="str">
            <v>XT1096</v>
          </cell>
          <cell r="E39" t="str">
            <v xml:space="preserve">P  45                 </v>
          </cell>
          <cell r="H39">
            <v>-95.831999999999994</v>
          </cell>
          <cell r="I39">
            <v>-97.698999999999998</v>
          </cell>
        </row>
        <row r="40">
          <cell r="A40">
            <v>13</v>
          </cell>
          <cell r="B40" t="str">
            <v>UMi</v>
          </cell>
          <cell r="C40" t="str">
            <v>XT1096</v>
          </cell>
          <cell r="E40" t="str">
            <v xml:space="preserve">P  90                 </v>
          </cell>
          <cell r="H40">
            <v>-94.457999999999998</v>
          </cell>
          <cell r="I40">
            <v>-96.507999999999996</v>
          </cell>
        </row>
        <row r="41">
          <cell r="A41">
            <v>13</v>
          </cell>
          <cell r="B41" t="str">
            <v>UMi</v>
          </cell>
          <cell r="C41" t="str">
            <v>XT1096</v>
          </cell>
          <cell r="E41" t="str">
            <v xml:space="preserve">P -90                 </v>
          </cell>
          <cell r="H41">
            <v>-94.524000000000001</v>
          </cell>
          <cell r="I41">
            <v>-96.539000000000001</v>
          </cell>
        </row>
        <row r="42">
          <cell r="A42">
            <v>13</v>
          </cell>
          <cell r="B42" t="str">
            <v>UMi</v>
          </cell>
          <cell r="C42" t="str">
            <v>XT1096</v>
          </cell>
          <cell r="E42" t="str">
            <v xml:space="preserve">L   0                 </v>
          </cell>
          <cell r="H42">
            <v>-96.406000000000006</v>
          </cell>
          <cell r="I42">
            <v>-98.432000000000002</v>
          </cell>
        </row>
        <row r="43">
          <cell r="A43">
            <v>13</v>
          </cell>
          <cell r="B43" t="str">
            <v>UMi</v>
          </cell>
          <cell r="C43" t="str">
            <v>XT1096</v>
          </cell>
          <cell r="E43" t="str">
            <v xml:space="preserve">L -45                 </v>
          </cell>
          <cell r="H43">
            <v>-95.914000000000001</v>
          </cell>
          <cell r="I43">
            <v>-97.8</v>
          </cell>
        </row>
        <row r="44">
          <cell r="A44">
            <v>13</v>
          </cell>
          <cell r="B44" t="str">
            <v>UMi</v>
          </cell>
          <cell r="C44" t="str">
            <v>XT1096</v>
          </cell>
          <cell r="E44" t="str">
            <v xml:space="preserve">L  45                 </v>
          </cell>
          <cell r="H44">
            <v>-96.064999999999998</v>
          </cell>
          <cell r="I44">
            <v>-97.988</v>
          </cell>
        </row>
        <row r="45">
          <cell r="A45">
            <v>13</v>
          </cell>
          <cell r="B45" t="str">
            <v>UMi</v>
          </cell>
          <cell r="C45" t="str">
            <v>XT1096</v>
          </cell>
          <cell r="E45" t="str">
            <v>AVG {P 45,L 45}</v>
          </cell>
          <cell r="H45">
            <v>-95.950062375662412</v>
          </cell>
          <cell r="I45">
            <v>-97.845903484205792</v>
          </cell>
        </row>
        <row r="46">
          <cell r="A46">
            <v>13</v>
          </cell>
          <cell r="B46" t="str">
            <v>UMi</v>
          </cell>
          <cell r="C46" t="str">
            <v>XT1096</v>
          </cell>
          <cell r="E46" t="str">
            <v>AVG {P 45,L 45,P 90}</v>
          </cell>
          <cell r="H46">
            <v>-95.507326035819716</v>
          </cell>
          <cell r="I46">
            <v>-97.444055481065718</v>
          </cell>
        </row>
        <row r="47">
          <cell r="A47">
            <v>13</v>
          </cell>
          <cell r="B47" t="str">
            <v>UMi</v>
          </cell>
          <cell r="C47" t="str">
            <v>XT1096</v>
          </cell>
          <cell r="E47" t="str">
            <v>AVG all positions</v>
          </cell>
          <cell r="H47">
            <v>-95.412134009723729</v>
          </cell>
          <cell r="I47">
            <v>-97.358685066351597</v>
          </cell>
        </row>
        <row r="48">
          <cell r="A48">
            <v>13</v>
          </cell>
          <cell r="B48" t="str">
            <v>UMi</v>
          </cell>
          <cell r="C48" t="str">
            <v>XT1096</v>
          </cell>
          <cell r="E48" t="str">
            <v>Top 7 Pos</v>
          </cell>
          <cell r="H48">
            <v>-95.525388449158356</v>
          </cell>
          <cell r="I48">
            <v>-97.464106139848894</v>
          </cell>
        </row>
        <row r="49">
          <cell r="A49">
            <v>13</v>
          </cell>
          <cell r="B49" t="str">
            <v>UMi</v>
          </cell>
          <cell r="C49" t="str">
            <v>XT1096</v>
          </cell>
          <cell r="E49" t="str">
            <v>Top 6 Pos</v>
          </cell>
          <cell r="H49">
            <v>-95.566686003529767</v>
          </cell>
          <cell r="I49">
            <v>-97.509237772946875</v>
          </cell>
        </row>
        <row r="50">
          <cell r="A50">
            <v>13</v>
          </cell>
          <cell r="B50" t="str">
            <v>UMi</v>
          </cell>
          <cell r="C50" t="str">
            <v>XT1096</v>
          </cell>
          <cell r="E50" t="str">
            <v>Top 5 Pos</v>
          </cell>
          <cell r="H50">
            <v>-95.493761271832966</v>
          </cell>
          <cell r="I50">
            <v>-97.448674147637689</v>
          </cell>
        </row>
        <row r="51">
          <cell r="A51">
            <v>13</v>
          </cell>
          <cell r="B51" t="str">
            <v>UMi</v>
          </cell>
          <cell r="C51" t="str">
            <v>XT1096</v>
          </cell>
          <cell r="E51" t="str">
            <v>Top 4 Pos</v>
          </cell>
          <cell r="H51">
            <v>-95.2322635920832</v>
          </cell>
          <cell r="I51">
            <v>-97.163634630289067</v>
          </cell>
        </row>
        <row r="52">
          <cell r="A52">
            <v>13</v>
          </cell>
          <cell r="B52" t="str">
            <v>UMi</v>
          </cell>
          <cell r="C52" t="str">
            <v>XT1096</v>
          </cell>
          <cell r="E52" t="str">
            <v>Top 3 Pos</v>
          </cell>
          <cell r="H52">
            <v>-95.507326035819716</v>
          </cell>
          <cell r="I52">
            <v>-97.444055481065718</v>
          </cell>
        </row>
        <row r="54">
          <cell r="A54">
            <v>13</v>
          </cell>
          <cell r="B54" t="str">
            <v>UMi</v>
          </cell>
          <cell r="C54" t="str">
            <v>Z3</v>
          </cell>
          <cell r="E54" t="str">
            <v xml:space="preserve">P   0                 </v>
          </cell>
          <cell r="H54">
            <v>-91.105000000000004</v>
          </cell>
          <cell r="I54">
            <v>-93.066999999999993</v>
          </cell>
        </row>
        <row r="55">
          <cell r="A55">
            <v>13</v>
          </cell>
          <cell r="B55" t="str">
            <v>UMi</v>
          </cell>
          <cell r="C55" t="str">
            <v>Z3</v>
          </cell>
          <cell r="E55" t="str">
            <v xml:space="preserve">P -45                 </v>
          </cell>
          <cell r="H55">
            <v>-94.402000000000001</v>
          </cell>
          <cell r="I55">
            <v>-96.233999999999995</v>
          </cell>
        </row>
        <row r="56">
          <cell r="A56">
            <v>13</v>
          </cell>
          <cell r="B56" t="str">
            <v>UMi</v>
          </cell>
          <cell r="C56" t="str">
            <v>Z3</v>
          </cell>
          <cell r="E56" t="str">
            <v xml:space="preserve">P  45                 </v>
          </cell>
          <cell r="H56">
            <v>-94.569000000000003</v>
          </cell>
          <cell r="I56">
            <v>-96.47</v>
          </cell>
        </row>
        <row r="57">
          <cell r="A57">
            <v>13</v>
          </cell>
          <cell r="B57" t="str">
            <v>UMi</v>
          </cell>
          <cell r="C57" t="str">
            <v>Z3</v>
          </cell>
          <cell r="E57" t="str">
            <v xml:space="preserve">P  90                 </v>
          </cell>
          <cell r="H57">
            <v>-92.132000000000005</v>
          </cell>
          <cell r="I57">
            <v>-94.238</v>
          </cell>
        </row>
        <row r="58">
          <cell r="A58">
            <v>13</v>
          </cell>
          <cell r="B58" t="str">
            <v>UMi</v>
          </cell>
          <cell r="C58" t="str">
            <v>Z3</v>
          </cell>
          <cell r="E58" t="str">
            <v xml:space="preserve">P -90                 </v>
          </cell>
          <cell r="H58">
            <v>-92.301000000000002</v>
          </cell>
          <cell r="I58">
            <v>-94.421000000000006</v>
          </cell>
        </row>
        <row r="59">
          <cell r="A59">
            <v>13</v>
          </cell>
          <cell r="B59" t="str">
            <v>UMi</v>
          </cell>
          <cell r="C59" t="str">
            <v>Z3</v>
          </cell>
          <cell r="E59" t="str">
            <v xml:space="preserve">L   0                 </v>
          </cell>
          <cell r="H59">
            <v>-93.501000000000005</v>
          </cell>
          <cell r="I59">
            <v>-95.475999999999999</v>
          </cell>
        </row>
        <row r="60">
          <cell r="A60">
            <v>13</v>
          </cell>
          <cell r="B60" t="str">
            <v>UMi</v>
          </cell>
          <cell r="C60" t="str">
            <v>Z3</v>
          </cell>
          <cell r="E60" t="str">
            <v xml:space="preserve">L -45                 </v>
          </cell>
          <cell r="H60">
            <v>-93.38</v>
          </cell>
          <cell r="I60">
            <v>-95.402000000000001</v>
          </cell>
        </row>
        <row r="61">
          <cell r="A61">
            <v>13</v>
          </cell>
          <cell r="B61" t="str">
            <v>UMi</v>
          </cell>
          <cell r="C61" t="str">
            <v>Z3</v>
          </cell>
          <cell r="E61" t="str">
            <v xml:space="preserve">L  45                 </v>
          </cell>
          <cell r="H61">
            <v>-93.548000000000002</v>
          </cell>
          <cell r="I61">
            <v>-95.539000000000001</v>
          </cell>
        </row>
        <row r="62">
          <cell r="A62">
            <v>13</v>
          </cell>
          <cell r="B62" t="str">
            <v>UMi</v>
          </cell>
          <cell r="C62" t="str">
            <v>Z3</v>
          </cell>
          <cell r="E62" t="str">
            <v>AVG {P 45,L 45}</v>
          </cell>
          <cell r="H62">
            <v>-94.088435022015361</v>
          </cell>
          <cell r="I62">
            <v>-96.029399763985651</v>
          </cell>
        </row>
        <row r="63">
          <cell r="A63">
            <v>13</v>
          </cell>
          <cell r="B63" t="str">
            <v>UMi</v>
          </cell>
          <cell r="C63" t="str">
            <v>Z3</v>
          </cell>
          <cell r="E63" t="str">
            <v>AVG {P 45,L 45,P 90}</v>
          </cell>
          <cell r="H63">
            <v>-93.528848220647689</v>
          </cell>
          <cell r="I63">
            <v>-95.510272786843657</v>
          </cell>
        </row>
        <row r="64">
          <cell r="A64">
            <v>13</v>
          </cell>
          <cell r="B64" t="str">
            <v>UMi</v>
          </cell>
          <cell r="C64" t="str">
            <v>Z3</v>
          </cell>
          <cell r="E64" t="str">
            <v>AVG all positions</v>
          </cell>
          <cell r="H64">
            <v>-93.253549401570638</v>
          </cell>
          <cell r="I64">
            <v>-95.228104698050402</v>
          </cell>
        </row>
        <row r="65">
          <cell r="A65">
            <v>13</v>
          </cell>
          <cell r="B65" t="str">
            <v>UMi</v>
          </cell>
          <cell r="C65" t="str">
            <v>Z3</v>
          </cell>
          <cell r="E65" t="str">
            <v>Top 7 Pos</v>
          </cell>
          <cell r="H65">
            <v>-93.374051096400393</v>
          </cell>
          <cell r="I65">
            <v>-95.332071027439071</v>
          </cell>
        </row>
        <row r="66">
          <cell r="A66">
            <v>13</v>
          </cell>
          <cell r="B66" t="str">
            <v>UMi</v>
          </cell>
          <cell r="C66" t="str">
            <v>Z3</v>
          </cell>
          <cell r="E66" t="str">
            <v>Top 6 Pos</v>
          </cell>
          <cell r="H66">
            <v>-93.17631762024682</v>
          </cell>
          <cell r="I66">
            <v>-95.161702930927731</v>
          </cell>
        </row>
        <row r="67">
          <cell r="A67">
            <v>13</v>
          </cell>
          <cell r="B67" t="str">
            <v>UMi</v>
          </cell>
          <cell r="C67" t="str">
            <v>Z3</v>
          </cell>
          <cell r="E67" t="str">
            <v>Top 5 Pos</v>
          </cell>
          <cell r="H67">
            <v>-93.134409217188875</v>
          </cell>
          <cell r="I67">
            <v>-95.112005812637719</v>
          </cell>
        </row>
        <row r="68">
          <cell r="A68">
            <v>13</v>
          </cell>
          <cell r="B68" t="str">
            <v>UMi</v>
          </cell>
          <cell r="C68" t="str">
            <v>Z3</v>
          </cell>
          <cell r="E68" t="str">
            <v>Top 4 Pos</v>
          </cell>
          <cell r="H68">
            <v>-93.037713817021995</v>
          </cell>
          <cell r="I68">
            <v>-95.01603236226552</v>
          </cell>
        </row>
        <row r="69">
          <cell r="A69">
            <v>13</v>
          </cell>
          <cell r="B69" t="str">
            <v>UMi</v>
          </cell>
          <cell r="C69" t="str">
            <v>Z3</v>
          </cell>
          <cell r="E69" t="str">
            <v>Top 3 Pos</v>
          </cell>
          <cell r="H69">
            <v>-93.528848220647689</v>
          </cell>
          <cell r="I69">
            <v>-95.510272786843657</v>
          </cell>
        </row>
        <row r="71">
          <cell r="A71">
            <v>13</v>
          </cell>
          <cell r="B71" t="str">
            <v>UMa</v>
          </cell>
          <cell r="C71" t="str">
            <v>DoCoMo1-lab3</v>
          </cell>
          <cell r="E71" t="str">
            <v xml:space="preserve">P   0                 </v>
          </cell>
          <cell r="H71">
            <v>0</v>
          </cell>
          <cell r="I71">
            <v>0</v>
          </cell>
        </row>
        <row r="72">
          <cell r="A72">
            <v>13</v>
          </cell>
          <cell r="B72" t="str">
            <v>UMa</v>
          </cell>
          <cell r="C72" t="str">
            <v>DoCoMo1-lab3</v>
          </cell>
          <cell r="E72" t="str">
            <v xml:space="preserve">P -45                 </v>
          </cell>
          <cell r="H72">
            <v>0</v>
          </cell>
          <cell r="I72">
            <v>0</v>
          </cell>
        </row>
        <row r="73">
          <cell r="A73">
            <v>13</v>
          </cell>
          <cell r="B73" t="str">
            <v>UMa</v>
          </cell>
          <cell r="C73" t="str">
            <v>DoCoMo1-lab3</v>
          </cell>
          <cell r="E73" t="str">
            <v xml:space="preserve">P  45                 </v>
          </cell>
          <cell r="H73">
            <v>-84.957285221454782</v>
          </cell>
          <cell r="I73">
            <v>-87.80993626611199</v>
          </cell>
        </row>
        <row r="74">
          <cell r="A74">
            <v>13</v>
          </cell>
          <cell r="B74" t="str">
            <v>UMa</v>
          </cell>
          <cell r="C74" t="str">
            <v>DoCoMo1-lab3</v>
          </cell>
          <cell r="E74" t="str">
            <v xml:space="preserve">P  90                 </v>
          </cell>
          <cell r="H74">
            <v>-83.95740536303785</v>
          </cell>
          <cell r="I74">
            <v>-85.819685512782769</v>
          </cell>
        </row>
        <row r="75">
          <cell r="A75">
            <v>13</v>
          </cell>
          <cell r="B75" t="str">
            <v>UMa</v>
          </cell>
          <cell r="C75" t="str">
            <v>DoCoMo1-lab3</v>
          </cell>
          <cell r="E75" t="str">
            <v xml:space="preserve">P -90                 </v>
          </cell>
          <cell r="H75">
            <v>0</v>
          </cell>
          <cell r="I75">
            <v>0</v>
          </cell>
        </row>
        <row r="76">
          <cell r="A76">
            <v>13</v>
          </cell>
          <cell r="B76" t="str">
            <v>UMa</v>
          </cell>
          <cell r="C76" t="str">
            <v>DoCoMo1-lab3</v>
          </cell>
          <cell r="E76" t="str">
            <v xml:space="preserve">L   0                 </v>
          </cell>
          <cell r="H76">
            <v>0</v>
          </cell>
          <cell r="I76">
            <v>0</v>
          </cell>
        </row>
        <row r="77">
          <cell r="A77">
            <v>13</v>
          </cell>
          <cell r="B77" t="str">
            <v>UMa</v>
          </cell>
          <cell r="C77" t="str">
            <v>DoCoMo1-lab3</v>
          </cell>
          <cell r="E77" t="str">
            <v xml:space="preserve">L -45                 </v>
          </cell>
          <cell r="H77">
            <v>0</v>
          </cell>
          <cell r="I77">
            <v>0</v>
          </cell>
        </row>
        <row r="78">
          <cell r="A78">
            <v>13</v>
          </cell>
          <cell r="B78" t="str">
            <v>UMa</v>
          </cell>
          <cell r="C78" t="str">
            <v>DoCoMo1-lab3</v>
          </cell>
          <cell r="E78" t="str">
            <v xml:space="preserve">L  45                 </v>
          </cell>
          <cell r="H78">
            <v>-84.857249149186558</v>
          </cell>
          <cell r="I78">
            <v>-86.738152042952166</v>
          </cell>
        </row>
        <row r="79">
          <cell r="A79">
            <v>13</v>
          </cell>
          <cell r="B79" t="str">
            <v>UMa</v>
          </cell>
          <cell r="C79" t="str">
            <v>DoCoMo1-lab3</v>
          </cell>
          <cell r="E79" t="str">
            <v>AVG {P 45,L 45}</v>
          </cell>
          <cell r="H79">
            <v>-84.907555209776092</v>
          </cell>
          <cell r="I79">
            <v>-87.307023451310087</v>
          </cell>
        </row>
        <row r="80">
          <cell r="A80">
            <v>13</v>
          </cell>
          <cell r="B80" t="str">
            <v>UMa</v>
          </cell>
          <cell r="C80" t="str">
            <v>DoCoMo1-lab3</v>
          </cell>
          <cell r="E80" t="str">
            <v>AVG {P 45,L 45,P 90}</v>
          </cell>
          <cell r="H80">
            <v>-84.613345785568228</v>
          </cell>
          <cell r="I80">
            <v>-86.865524398876943</v>
          </cell>
        </row>
        <row r="81">
          <cell r="A81">
            <v>13</v>
          </cell>
          <cell r="B81" t="str">
            <v>UMa</v>
          </cell>
          <cell r="C81" t="str">
            <v>DoCoMo1-lab3</v>
          </cell>
          <cell r="E81" t="str">
            <v>AVG all positions</v>
          </cell>
          <cell r="H81">
            <v>-80.353658487866056</v>
          </cell>
          <cell r="I81">
            <v>-82.605837091050503</v>
          </cell>
        </row>
        <row r="82">
          <cell r="A82">
            <v>13</v>
          </cell>
          <cell r="B82" t="str">
            <v>UMa</v>
          </cell>
          <cell r="C82" t="str">
            <v>DoCoMo1-lab3</v>
          </cell>
          <cell r="E82" t="str">
            <v>Top 7 Pos</v>
          </cell>
          <cell r="H82">
            <v>-80.933577952638814</v>
          </cell>
          <cell r="I82">
            <v>-83.185756557848109</v>
          </cell>
        </row>
        <row r="83">
          <cell r="A83">
            <v>13</v>
          </cell>
          <cell r="B83" t="str">
            <v>UMa</v>
          </cell>
          <cell r="C83" t="str">
            <v>DoCoMo1-lab3</v>
          </cell>
          <cell r="E83" t="str">
            <v>Top 6 Pos</v>
          </cell>
          <cell r="H83">
            <v>-81.603045843940805</v>
          </cell>
          <cell r="I83">
            <v>-83.855224451174948</v>
          </cell>
        </row>
        <row r="84">
          <cell r="A84">
            <v>13</v>
          </cell>
          <cell r="B84" t="str">
            <v>UMa</v>
          </cell>
          <cell r="C84" t="str">
            <v>DoCoMo1-lab3</v>
          </cell>
          <cell r="E84" t="str">
            <v>Top 5 Pos</v>
          </cell>
          <cell r="H84">
            <v>-82.394858299412931</v>
          </cell>
          <cell r="I84">
            <v>-84.647036908671936</v>
          </cell>
        </row>
        <row r="85">
          <cell r="A85">
            <v>13</v>
          </cell>
          <cell r="B85" t="str">
            <v>UMa</v>
          </cell>
          <cell r="C85" t="str">
            <v>DoCoMo1-lab3</v>
          </cell>
          <cell r="E85" t="str">
            <v>Top 4 Pos</v>
          </cell>
          <cell r="H85">
            <v>-83.363958424489354</v>
          </cell>
          <cell r="I85">
            <v>-85.616137035773221</v>
          </cell>
        </row>
        <row r="86">
          <cell r="A86">
            <v>13</v>
          </cell>
          <cell r="B86" t="str">
            <v>UMa</v>
          </cell>
          <cell r="C86" t="str">
            <v>DoCoMo1-lab3</v>
          </cell>
          <cell r="E86" t="str">
            <v>Top 3 Pos</v>
          </cell>
          <cell r="H86">
            <v>-84.613345785568228</v>
          </cell>
          <cell r="I86">
            <v>-86.865524398876943</v>
          </cell>
        </row>
        <row r="88">
          <cell r="A88">
            <v>13</v>
          </cell>
          <cell r="B88" t="str">
            <v>UMa</v>
          </cell>
          <cell r="C88" t="str">
            <v>DoCoMo1-lab4</v>
          </cell>
          <cell r="E88" t="str">
            <v xml:space="preserve">P   0                 </v>
          </cell>
          <cell r="H88">
            <v>0</v>
          </cell>
          <cell r="I88">
            <v>0</v>
          </cell>
        </row>
        <row r="89">
          <cell r="A89">
            <v>13</v>
          </cell>
          <cell r="B89" t="str">
            <v>UMa</v>
          </cell>
          <cell r="C89" t="str">
            <v>DoCoMo1-lab4</v>
          </cell>
          <cell r="E89" t="str">
            <v xml:space="preserve">P -45                 </v>
          </cell>
          <cell r="H89">
            <v>0</v>
          </cell>
          <cell r="I89">
            <v>0</v>
          </cell>
        </row>
        <row r="90">
          <cell r="A90">
            <v>13</v>
          </cell>
          <cell r="B90" t="str">
            <v>UMa</v>
          </cell>
          <cell r="C90" t="str">
            <v>DoCoMo1-lab4</v>
          </cell>
          <cell r="E90" t="str">
            <v xml:space="preserve">P  45                 </v>
          </cell>
          <cell r="H90">
            <v>0</v>
          </cell>
          <cell r="I90">
            <v>0</v>
          </cell>
        </row>
        <row r="91">
          <cell r="A91">
            <v>13</v>
          </cell>
          <cell r="B91" t="str">
            <v>UMa</v>
          </cell>
          <cell r="C91" t="str">
            <v>DoCoMo1-lab4</v>
          </cell>
          <cell r="E91" t="str">
            <v xml:space="preserve">P  90                 </v>
          </cell>
          <cell r="H91">
            <v>0</v>
          </cell>
          <cell r="I91">
            <v>0</v>
          </cell>
        </row>
        <row r="92">
          <cell r="A92">
            <v>13</v>
          </cell>
          <cell r="B92" t="str">
            <v>UMa</v>
          </cell>
          <cell r="C92" t="str">
            <v>DoCoMo1-lab4</v>
          </cell>
          <cell r="E92" t="str">
            <v xml:space="preserve">P -90                 </v>
          </cell>
          <cell r="H92">
            <v>0</v>
          </cell>
          <cell r="I92">
            <v>0</v>
          </cell>
        </row>
        <row r="93">
          <cell r="A93">
            <v>13</v>
          </cell>
          <cell r="B93" t="str">
            <v>UMa</v>
          </cell>
          <cell r="C93" t="str">
            <v>DoCoMo1-lab4</v>
          </cell>
          <cell r="E93" t="str">
            <v xml:space="preserve">L   0                 </v>
          </cell>
          <cell r="H93">
            <v>0</v>
          </cell>
          <cell r="I93">
            <v>0</v>
          </cell>
        </row>
        <row r="94">
          <cell r="A94">
            <v>13</v>
          </cell>
          <cell r="B94" t="str">
            <v>UMa</v>
          </cell>
          <cell r="C94" t="str">
            <v>DoCoMo1-lab4</v>
          </cell>
          <cell r="E94" t="str">
            <v xml:space="preserve">L -45                 </v>
          </cell>
          <cell r="H94">
            <v>0</v>
          </cell>
          <cell r="I94">
            <v>0</v>
          </cell>
        </row>
        <row r="95">
          <cell r="A95">
            <v>13</v>
          </cell>
          <cell r="B95" t="str">
            <v>UMa</v>
          </cell>
          <cell r="C95" t="str">
            <v>DoCoMo1-lab4</v>
          </cell>
          <cell r="E95" t="str">
            <v xml:space="preserve">L  45                 </v>
          </cell>
          <cell r="H95">
            <v>0</v>
          </cell>
          <cell r="I95">
            <v>0</v>
          </cell>
        </row>
        <row r="96">
          <cell r="A96">
            <v>13</v>
          </cell>
          <cell r="B96" t="str">
            <v>UMa</v>
          </cell>
          <cell r="C96" t="str">
            <v>DoCoMo1-lab4</v>
          </cell>
          <cell r="E96" t="str">
            <v>AVG {P 45,L 45}</v>
          </cell>
          <cell r="H96">
            <v>0</v>
          </cell>
          <cell r="I96">
            <v>0</v>
          </cell>
        </row>
        <row r="97">
          <cell r="A97">
            <v>13</v>
          </cell>
          <cell r="B97" t="str">
            <v>UMa</v>
          </cell>
          <cell r="C97" t="str">
            <v>DoCoMo1-lab4</v>
          </cell>
          <cell r="E97" t="str">
            <v>AVG {P 45,L 45,P 90}</v>
          </cell>
          <cell r="H97">
            <v>0</v>
          </cell>
          <cell r="I97">
            <v>0</v>
          </cell>
        </row>
        <row r="98">
          <cell r="A98">
            <v>13</v>
          </cell>
          <cell r="B98" t="str">
            <v>UMa</v>
          </cell>
          <cell r="C98" t="str">
            <v>DoCoMo1-lab4</v>
          </cell>
          <cell r="E98" t="str">
            <v>AVG all positions</v>
          </cell>
          <cell r="H98">
            <v>0</v>
          </cell>
          <cell r="I98">
            <v>0</v>
          </cell>
        </row>
        <row r="99">
          <cell r="A99">
            <v>13</v>
          </cell>
          <cell r="B99" t="str">
            <v>UMa</v>
          </cell>
          <cell r="C99" t="str">
            <v>DoCoMo1-lab4</v>
          </cell>
          <cell r="E99" t="str">
            <v>Top 7 Pos</v>
          </cell>
          <cell r="H99">
            <v>0</v>
          </cell>
          <cell r="I99">
            <v>0</v>
          </cell>
        </row>
        <row r="100">
          <cell r="A100">
            <v>13</v>
          </cell>
          <cell r="B100" t="str">
            <v>UMa</v>
          </cell>
          <cell r="C100" t="str">
            <v>DoCoMo1-lab4</v>
          </cell>
          <cell r="E100" t="str">
            <v>Top 6 Pos</v>
          </cell>
          <cell r="H100">
            <v>0</v>
          </cell>
          <cell r="I100">
            <v>0</v>
          </cell>
        </row>
        <row r="101">
          <cell r="A101">
            <v>13</v>
          </cell>
          <cell r="B101" t="str">
            <v>UMa</v>
          </cell>
          <cell r="C101" t="str">
            <v>DoCoMo1-lab4</v>
          </cell>
          <cell r="E101" t="str">
            <v>Top 5 Pos</v>
          </cell>
          <cell r="H101">
            <v>0</v>
          </cell>
          <cell r="I101">
            <v>0</v>
          </cell>
        </row>
        <row r="102">
          <cell r="A102">
            <v>13</v>
          </cell>
          <cell r="B102" t="str">
            <v>UMa</v>
          </cell>
          <cell r="C102" t="str">
            <v>DoCoMo1-lab4</v>
          </cell>
          <cell r="E102" t="str">
            <v>Top 4 Pos</v>
          </cell>
          <cell r="H102">
            <v>0</v>
          </cell>
          <cell r="I102">
            <v>0</v>
          </cell>
        </row>
        <row r="103">
          <cell r="A103">
            <v>13</v>
          </cell>
          <cell r="B103" t="str">
            <v>UMa</v>
          </cell>
          <cell r="C103" t="str">
            <v>DoCoMo1-lab4</v>
          </cell>
          <cell r="E103" t="str">
            <v>Top 3 Pos</v>
          </cell>
          <cell r="H103">
            <v>0</v>
          </cell>
          <cell r="I103">
            <v>0</v>
          </cell>
        </row>
        <row r="105">
          <cell r="A105">
            <v>13</v>
          </cell>
          <cell r="B105" t="str">
            <v>UMa</v>
          </cell>
          <cell r="C105" t="str">
            <v>XT1080</v>
          </cell>
          <cell r="E105" t="str">
            <v xml:space="preserve">P   0                 </v>
          </cell>
          <cell r="H105">
            <v>-88.543000000000006</v>
          </cell>
          <cell r="I105">
            <v>-91.885000000000005</v>
          </cell>
        </row>
        <row r="106">
          <cell r="A106">
            <v>13</v>
          </cell>
          <cell r="B106" t="str">
            <v>UMa</v>
          </cell>
          <cell r="C106" t="str">
            <v>XT1080</v>
          </cell>
          <cell r="E106" t="str">
            <v xml:space="preserve">P -45                 </v>
          </cell>
          <cell r="H106">
            <v>-87.93</v>
          </cell>
          <cell r="I106">
            <v>-90.521000000000001</v>
          </cell>
        </row>
        <row r="107">
          <cell r="A107">
            <v>13</v>
          </cell>
          <cell r="B107" t="str">
            <v>UMa</v>
          </cell>
          <cell r="C107" t="str">
            <v>XT1080</v>
          </cell>
          <cell r="E107" t="str">
            <v xml:space="preserve">P  45                 </v>
          </cell>
          <cell r="H107">
            <v>-87.76</v>
          </cell>
          <cell r="I107">
            <v>-90.474000000000004</v>
          </cell>
        </row>
        <row r="108">
          <cell r="A108">
            <v>13</v>
          </cell>
          <cell r="B108" t="str">
            <v>UMa</v>
          </cell>
          <cell r="C108" t="str">
            <v>XT1080</v>
          </cell>
          <cell r="E108" t="str">
            <v xml:space="preserve">P  90                 </v>
          </cell>
          <cell r="H108">
            <v>-84.548000000000002</v>
          </cell>
          <cell r="I108">
            <v>-86.778999999999996</v>
          </cell>
        </row>
        <row r="109">
          <cell r="A109">
            <v>13</v>
          </cell>
          <cell r="B109" t="str">
            <v>UMa</v>
          </cell>
          <cell r="C109" t="str">
            <v>XT1080</v>
          </cell>
          <cell r="E109" t="str">
            <v xml:space="preserve">P -90                 </v>
          </cell>
          <cell r="H109">
            <v>-84.683000000000007</v>
          </cell>
          <cell r="I109">
            <v>-86.97</v>
          </cell>
        </row>
        <row r="110">
          <cell r="A110">
            <v>13</v>
          </cell>
          <cell r="B110" t="str">
            <v>UMa</v>
          </cell>
          <cell r="C110" t="str">
            <v>XT1080</v>
          </cell>
          <cell r="E110" t="str">
            <v xml:space="preserve">L   0                 </v>
          </cell>
          <cell r="H110">
            <v>-90.686999999999998</v>
          </cell>
          <cell r="I110">
            <v>-92.953999999999994</v>
          </cell>
        </row>
        <row r="111">
          <cell r="A111">
            <v>13</v>
          </cell>
          <cell r="B111" t="str">
            <v>UMa</v>
          </cell>
          <cell r="C111" t="str">
            <v>XT1080</v>
          </cell>
          <cell r="E111" t="str">
            <v xml:space="preserve">L -45                 </v>
          </cell>
          <cell r="H111">
            <v>-88.141000000000005</v>
          </cell>
          <cell r="I111">
            <v>-90.307000000000002</v>
          </cell>
        </row>
        <row r="112">
          <cell r="A112">
            <v>13</v>
          </cell>
          <cell r="B112" t="str">
            <v>UMa</v>
          </cell>
          <cell r="C112" t="str">
            <v>XT1080</v>
          </cell>
          <cell r="E112" t="str">
            <v xml:space="preserve">L  45                 </v>
          </cell>
          <cell r="H112">
            <v>-89.16</v>
          </cell>
          <cell r="I112">
            <v>-91.38</v>
          </cell>
        </row>
        <row r="113">
          <cell r="A113">
            <v>13</v>
          </cell>
          <cell r="B113" t="str">
            <v>UMa</v>
          </cell>
          <cell r="C113" t="str">
            <v>XT1080</v>
          </cell>
          <cell r="E113" t="str">
            <v>AVG {P 45,L 45}</v>
          </cell>
          <cell r="H113">
            <v>-88.516170750588699</v>
          </cell>
          <cell r="I113">
            <v>-90.950582842199594</v>
          </cell>
        </row>
        <row r="114">
          <cell r="A114">
            <v>13</v>
          </cell>
          <cell r="B114" t="str">
            <v>UMa</v>
          </cell>
          <cell r="C114" t="str">
            <v>XT1080</v>
          </cell>
          <cell r="E114" t="str">
            <v>AVG {P 45,L 45,P 90}</v>
          </cell>
          <cell r="H114">
            <v>-87.548944194017665</v>
          </cell>
          <cell r="I114">
            <v>-89.950037046147486</v>
          </cell>
        </row>
        <row r="115">
          <cell r="A115">
            <v>13</v>
          </cell>
          <cell r="B115" t="str">
            <v>UMa</v>
          </cell>
          <cell r="C115" t="str">
            <v>XT1080</v>
          </cell>
          <cell r="E115" t="str">
            <v>AVG all positions</v>
          </cell>
          <cell r="H115">
            <v>-88.094869379751458</v>
          </cell>
          <cell r="I115">
            <v>-90.598398824811696</v>
          </cell>
        </row>
        <row r="116">
          <cell r="A116">
            <v>13</v>
          </cell>
          <cell r="B116" t="str">
            <v>UMa</v>
          </cell>
          <cell r="C116" t="str">
            <v>XT1080</v>
          </cell>
          <cell r="E116" t="str">
            <v>Top 7 Pos</v>
          </cell>
          <cell r="H116">
            <v>-88.419997504298095</v>
          </cell>
          <cell r="I116">
            <v>-90.93627079003646</v>
          </cell>
        </row>
        <row r="117">
          <cell r="A117">
            <v>13</v>
          </cell>
          <cell r="B117" t="str">
            <v>UMa</v>
          </cell>
          <cell r="C117" t="str">
            <v>XT1080</v>
          </cell>
          <cell r="E117" t="str">
            <v>Top 6 Pos</v>
          </cell>
          <cell r="H117">
            <v>-88.496546587563515</v>
          </cell>
          <cell r="I117">
            <v>-91.001780013791233</v>
          </cell>
        </row>
        <row r="118">
          <cell r="A118">
            <v>13</v>
          </cell>
          <cell r="B118" t="str">
            <v>UMa</v>
          </cell>
          <cell r="C118" t="str">
            <v>XT1080</v>
          </cell>
          <cell r="E118" t="str">
            <v>Top 5 Pos</v>
          </cell>
          <cell r="H118">
            <v>-88.564291828458011</v>
          </cell>
          <cell r="I118">
            <v>-91.128328958334421</v>
          </cell>
        </row>
        <row r="119">
          <cell r="A119">
            <v>13</v>
          </cell>
          <cell r="B119" t="str">
            <v>UMa</v>
          </cell>
          <cell r="C119" t="str">
            <v>XT1080</v>
          </cell>
          <cell r="E119" t="str">
            <v>Top 4 Pos</v>
          </cell>
          <cell r="H119">
            <v>-87.819588383640451</v>
          </cell>
          <cell r="I119">
            <v>-90.520357512647337</v>
          </cell>
        </row>
        <row r="120">
          <cell r="A120">
            <v>13</v>
          </cell>
          <cell r="B120" t="str">
            <v>UMa</v>
          </cell>
          <cell r="C120" t="str">
            <v>XT1080</v>
          </cell>
          <cell r="E120" t="str">
            <v>Top 3 Pos</v>
          </cell>
          <cell r="H120">
            <v>-87.548944194017665</v>
          </cell>
          <cell r="I120">
            <v>-89.950037046147486</v>
          </cell>
        </row>
        <row r="122">
          <cell r="A122">
            <v>13</v>
          </cell>
          <cell r="B122" t="str">
            <v>UMa</v>
          </cell>
          <cell r="C122" t="str">
            <v>XT1096</v>
          </cell>
          <cell r="E122" t="str">
            <v xml:space="preserve">P   0                 </v>
          </cell>
          <cell r="H122">
            <v>-88.263999999999996</v>
          </cell>
          <cell r="I122">
            <v>-92.103999999999999</v>
          </cell>
        </row>
        <row r="123">
          <cell r="A123">
            <v>13</v>
          </cell>
          <cell r="B123" t="str">
            <v>UMa</v>
          </cell>
          <cell r="C123" t="str">
            <v>XT1096</v>
          </cell>
          <cell r="E123" t="str">
            <v xml:space="preserve">P -45                 </v>
          </cell>
          <cell r="H123">
            <v>-90.632000000000005</v>
          </cell>
          <cell r="I123">
            <v>-92.897000000000006</v>
          </cell>
        </row>
        <row r="124">
          <cell r="A124">
            <v>13</v>
          </cell>
          <cell r="B124" t="str">
            <v>UMa</v>
          </cell>
          <cell r="C124" t="str">
            <v>XT1096</v>
          </cell>
          <cell r="E124" t="str">
            <v xml:space="preserve">P  45                 </v>
          </cell>
          <cell r="H124">
            <v>-90.754000000000005</v>
          </cell>
          <cell r="I124">
            <v>-93.13</v>
          </cell>
        </row>
        <row r="125">
          <cell r="A125">
            <v>13</v>
          </cell>
          <cell r="B125" t="str">
            <v>UMa</v>
          </cell>
          <cell r="C125" t="str">
            <v>XT1096</v>
          </cell>
          <cell r="E125" t="str">
            <v xml:space="preserve">P  90                 </v>
          </cell>
          <cell r="H125">
            <v>-88.887</v>
          </cell>
          <cell r="I125">
            <v>-90.891000000000005</v>
          </cell>
        </row>
        <row r="126">
          <cell r="A126">
            <v>13</v>
          </cell>
          <cell r="B126" t="str">
            <v>UMa</v>
          </cell>
          <cell r="C126" t="str">
            <v>XT1096</v>
          </cell>
          <cell r="E126" t="str">
            <v xml:space="preserve">P -90                 </v>
          </cell>
          <cell r="H126">
            <v>-88.888000000000005</v>
          </cell>
          <cell r="I126">
            <v>-90.948999999999998</v>
          </cell>
        </row>
        <row r="127">
          <cell r="A127">
            <v>13</v>
          </cell>
          <cell r="B127" t="str">
            <v>UMa</v>
          </cell>
          <cell r="C127" t="str">
            <v>XT1096</v>
          </cell>
          <cell r="E127" t="str">
            <v xml:space="preserve">L   0                 </v>
          </cell>
          <cell r="H127">
            <v>-91.911000000000001</v>
          </cell>
          <cell r="I127">
            <v>-94.07</v>
          </cell>
        </row>
        <row r="128">
          <cell r="A128">
            <v>13</v>
          </cell>
          <cell r="B128" t="str">
            <v>UMa</v>
          </cell>
          <cell r="C128" t="str">
            <v>XT1096</v>
          </cell>
          <cell r="E128" t="str">
            <v xml:space="preserve">L -45                 </v>
          </cell>
          <cell r="H128">
            <v>-90.963999999999999</v>
          </cell>
          <cell r="I128">
            <v>-93.031999999999996</v>
          </cell>
        </row>
        <row r="129">
          <cell r="A129">
            <v>13</v>
          </cell>
          <cell r="B129" t="str">
            <v>UMa</v>
          </cell>
          <cell r="C129" t="str">
            <v>XT1096</v>
          </cell>
          <cell r="E129" t="str">
            <v xml:space="preserve">L  45                 </v>
          </cell>
          <cell r="H129">
            <v>-91.179000000000002</v>
          </cell>
          <cell r="I129">
            <v>-93.251999999999995</v>
          </cell>
        </row>
        <row r="130">
          <cell r="A130">
            <v>13</v>
          </cell>
          <cell r="B130" t="str">
            <v>UMa</v>
          </cell>
          <cell r="C130" t="str">
            <v>XT1096</v>
          </cell>
          <cell r="E130" t="str">
            <v>AVG {P 45,L 45}</v>
          </cell>
          <cell r="H130">
            <v>-90.97169673228548</v>
          </cell>
          <cell r="I130">
            <v>-93.191428381871361</v>
          </cell>
        </row>
        <row r="131">
          <cell r="A131">
            <v>13</v>
          </cell>
          <cell r="B131" t="str">
            <v>UMa</v>
          </cell>
          <cell r="C131" t="str">
            <v>XT1096</v>
          </cell>
          <cell r="E131" t="str">
            <v>AVG {P 45,L 45,P 90}</v>
          </cell>
          <cell r="H131">
            <v>-90.381460301510941</v>
          </cell>
          <cell r="I131">
            <v>-92.551176635572261</v>
          </cell>
        </row>
        <row r="132">
          <cell r="A132">
            <v>13</v>
          </cell>
          <cell r="B132" t="str">
            <v>UMa</v>
          </cell>
          <cell r="C132" t="str">
            <v>XT1096</v>
          </cell>
          <cell r="E132" t="str">
            <v>AVG all positions</v>
          </cell>
          <cell r="H132">
            <v>-90.353272307682587</v>
          </cell>
          <cell r="I132">
            <v>-92.664911539953806</v>
          </cell>
        </row>
        <row r="133">
          <cell r="A133">
            <v>13</v>
          </cell>
          <cell r="B133" t="str">
            <v>UMa</v>
          </cell>
          <cell r="C133" t="str">
            <v>XT1096</v>
          </cell>
          <cell r="E133" t="str">
            <v>Top 7 Pos</v>
          </cell>
          <cell r="H133">
            <v>-90.527404438681444</v>
          </cell>
          <cell r="I133">
            <v>-92.862831179443432</v>
          </cell>
        </row>
        <row r="134">
          <cell r="A134">
            <v>13</v>
          </cell>
          <cell r="B134" t="str">
            <v>UMa</v>
          </cell>
          <cell r="C134" t="str">
            <v>XT1096</v>
          </cell>
          <cell r="E134" t="str">
            <v>Top 6 Pos</v>
          </cell>
          <cell r="H134">
            <v>-90.509724287006776</v>
          </cell>
          <cell r="I134">
            <v>-92.857110148207497</v>
          </cell>
        </row>
        <row r="135">
          <cell r="A135">
            <v>13</v>
          </cell>
          <cell r="B135" t="str">
            <v>UMa</v>
          </cell>
          <cell r="C135" t="str">
            <v>XT1096</v>
          </cell>
          <cell r="E135" t="str">
            <v>Top 5 Pos</v>
          </cell>
          <cell r="H135">
            <v>-90.41287538121297</v>
          </cell>
          <cell r="I135">
            <v>-92.821270876660563</v>
          </cell>
        </row>
        <row r="136">
          <cell r="A136">
            <v>13</v>
          </cell>
          <cell r="B136" t="str">
            <v>UMa</v>
          </cell>
          <cell r="C136" t="str">
            <v>XT1096</v>
          </cell>
          <cell r="E136" t="str">
            <v>Top 4 Pos</v>
          </cell>
          <cell r="H136">
            <v>-89.940887310176834</v>
          </cell>
          <cell r="I136">
            <v>-92.443624604030731</v>
          </cell>
        </row>
        <row r="137">
          <cell r="A137">
            <v>13</v>
          </cell>
          <cell r="B137" t="str">
            <v>UMa</v>
          </cell>
          <cell r="C137" t="str">
            <v>XT1096</v>
          </cell>
          <cell r="E137" t="str">
            <v>Top 3 Pos</v>
          </cell>
          <cell r="H137">
            <v>-90.381460301510941</v>
          </cell>
          <cell r="I137">
            <v>-92.551176635572261</v>
          </cell>
        </row>
        <row r="139">
          <cell r="A139">
            <v>13</v>
          </cell>
          <cell r="B139" t="str">
            <v>UMa</v>
          </cell>
          <cell r="C139" t="str">
            <v>Z3</v>
          </cell>
          <cell r="E139" t="str">
            <v xml:space="preserve">P   0                 </v>
          </cell>
          <cell r="H139">
            <v>0</v>
          </cell>
          <cell r="I139">
            <v>-82.933999999999997</v>
          </cell>
        </row>
        <row r="140">
          <cell r="A140">
            <v>13</v>
          </cell>
          <cell r="B140" t="str">
            <v>UMa</v>
          </cell>
          <cell r="C140" t="str">
            <v>Z3</v>
          </cell>
          <cell r="E140" t="str">
            <v xml:space="preserve">P -45                 </v>
          </cell>
          <cell r="H140">
            <v>-88.918999999999997</v>
          </cell>
          <cell r="I140">
            <v>-91.778000000000006</v>
          </cell>
        </row>
        <row r="141">
          <cell r="A141">
            <v>13</v>
          </cell>
          <cell r="B141" t="str">
            <v>UMa</v>
          </cell>
          <cell r="C141" t="str">
            <v>Z3</v>
          </cell>
          <cell r="E141" t="str">
            <v xml:space="preserve">P  45                 </v>
          </cell>
          <cell r="H141">
            <v>-89.241</v>
          </cell>
          <cell r="I141">
            <v>-92.165000000000006</v>
          </cell>
        </row>
        <row r="142">
          <cell r="A142">
            <v>13</v>
          </cell>
          <cell r="B142" t="str">
            <v>UMa</v>
          </cell>
          <cell r="C142" t="str">
            <v>Z3</v>
          </cell>
          <cell r="E142" t="str">
            <v xml:space="preserve">P  90                 </v>
          </cell>
          <cell r="H142">
            <v>-86.400999999999996</v>
          </cell>
          <cell r="I142">
            <v>-88.563999999999993</v>
          </cell>
        </row>
        <row r="143">
          <cell r="A143">
            <v>13</v>
          </cell>
          <cell r="B143" t="str">
            <v>UMa</v>
          </cell>
          <cell r="C143" t="str">
            <v>Z3</v>
          </cell>
          <cell r="E143" t="str">
            <v xml:space="preserve">P -90                 </v>
          </cell>
          <cell r="H143">
            <v>-86.384</v>
          </cell>
          <cell r="I143">
            <v>-88.567999999999998</v>
          </cell>
        </row>
        <row r="144">
          <cell r="A144">
            <v>13</v>
          </cell>
          <cell r="B144" t="str">
            <v>UMa</v>
          </cell>
          <cell r="C144" t="str">
            <v>Z3</v>
          </cell>
          <cell r="E144" t="str">
            <v xml:space="preserve">L   0                 </v>
          </cell>
          <cell r="H144">
            <v>-89.361000000000004</v>
          </cell>
          <cell r="I144">
            <v>-91.555999999999997</v>
          </cell>
        </row>
        <row r="145">
          <cell r="A145">
            <v>13</v>
          </cell>
          <cell r="B145" t="str">
            <v>UMa</v>
          </cell>
          <cell r="C145" t="str">
            <v>Z3</v>
          </cell>
          <cell r="E145" t="str">
            <v xml:space="preserve">L -45                 </v>
          </cell>
          <cell r="H145">
            <v>-87.632000000000005</v>
          </cell>
          <cell r="I145">
            <v>-89.751999999999995</v>
          </cell>
        </row>
        <row r="146">
          <cell r="A146">
            <v>13</v>
          </cell>
          <cell r="B146" t="str">
            <v>UMa</v>
          </cell>
          <cell r="C146" t="str">
            <v>Z3</v>
          </cell>
          <cell r="E146" t="str">
            <v xml:space="preserve">L  45                 </v>
          </cell>
          <cell r="H146">
            <v>-88.364000000000004</v>
          </cell>
          <cell r="I146">
            <v>-90.480999999999995</v>
          </cell>
        </row>
        <row r="147">
          <cell r="A147">
            <v>13</v>
          </cell>
          <cell r="B147" t="str">
            <v>UMa</v>
          </cell>
          <cell r="C147" t="str">
            <v>Z3</v>
          </cell>
          <cell r="E147" t="str">
            <v>AVG {P 45,L 45}</v>
          </cell>
          <cell r="H147">
            <v>-88.824599800524055</v>
          </cell>
          <cell r="I147">
            <v>-91.404116219434371</v>
          </cell>
        </row>
        <row r="148">
          <cell r="A148">
            <v>13</v>
          </cell>
          <cell r="B148" t="str">
            <v>UMa</v>
          </cell>
          <cell r="C148" t="str">
            <v>Z3</v>
          </cell>
          <cell r="E148" t="str">
            <v>AVG {P 45,L 45,P 90}</v>
          </cell>
          <cell r="H148">
            <v>-88.156639638573907</v>
          </cell>
          <cell r="I148">
            <v>-90.646878199123535</v>
          </cell>
        </row>
        <row r="149">
          <cell r="A149">
            <v>13</v>
          </cell>
          <cell r="B149" t="str">
            <v>UMa</v>
          </cell>
          <cell r="C149" t="str">
            <v>Z3</v>
          </cell>
          <cell r="E149" t="str">
            <v>AVG all positions</v>
          </cell>
          <cell r="H149">
            <v>-88.19527351335185</v>
          </cell>
          <cell r="I149">
            <v>-90.148750618070437</v>
          </cell>
        </row>
        <row r="150">
          <cell r="A150">
            <v>13</v>
          </cell>
          <cell r="B150" t="str">
            <v>UMa</v>
          </cell>
          <cell r="C150" t="str">
            <v>Z3</v>
          </cell>
          <cell r="E150" t="str">
            <v>Top 7 Pos</v>
          </cell>
          <cell r="H150">
            <v>-88.435351808394728</v>
          </cell>
          <cell r="I150">
            <v>-90.334029373410814</v>
          </cell>
        </row>
        <row r="151">
          <cell r="A151">
            <v>13</v>
          </cell>
          <cell r="B151" t="str">
            <v>UMa</v>
          </cell>
          <cell r="C151" t="str">
            <v>Z3</v>
          </cell>
          <cell r="E151" t="str">
            <v>Top 6 Pos</v>
          </cell>
          <cell r="H151">
            <v>-88.331805794366019</v>
          </cell>
          <cell r="I151">
            <v>-90.038713813687394</v>
          </cell>
        </row>
        <row r="152">
          <cell r="A152">
            <v>13</v>
          </cell>
          <cell r="B152" t="str">
            <v>UMa</v>
          </cell>
          <cell r="C152" t="str">
            <v>Z3</v>
          </cell>
          <cell r="E152" t="str">
            <v>Top 5 Pos</v>
          </cell>
          <cell r="H152">
            <v>-88.490455893867619</v>
          </cell>
          <cell r="I152">
            <v>-90.093853196629468</v>
          </cell>
        </row>
        <row r="153">
          <cell r="A153">
            <v>13</v>
          </cell>
          <cell r="B153" t="str">
            <v>UMa</v>
          </cell>
          <cell r="C153" t="str">
            <v>Z3</v>
          </cell>
          <cell r="E153" t="str">
            <v>Top 4 Pos</v>
          </cell>
          <cell r="H153">
            <v>-88.156639638573907</v>
          </cell>
          <cell r="I153">
            <v>-89.635941292882876</v>
          </cell>
        </row>
        <row r="154">
          <cell r="A154">
            <v>13</v>
          </cell>
          <cell r="B154" t="str">
            <v>UMa</v>
          </cell>
          <cell r="C154" t="str">
            <v>Z3</v>
          </cell>
          <cell r="E154" t="str">
            <v>Top 3 Pos</v>
          </cell>
          <cell r="H154">
            <v>-88.156639638573907</v>
          </cell>
          <cell r="I154">
            <v>-90.646878199123535</v>
          </cell>
        </row>
        <row r="156">
          <cell r="A156">
            <v>7</v>
          </cell>
          <cell r="B156" t="str">
            <v>UMi</v>
          </cell>
          <cell r="C156" t="str">
            <v>S4</v>
          </cell>
          <cell r="E156" t="str">
            <v xml:space="preserve">P   0                 </v>
          </cell>
          <cell r="H156">
            <v>-90.78</v>
          </cell>
          <cell r="I156">
            <v>-92.932000000000002</v>
          </cell>
        </row>
        <row r="157">
          <cell r="A157">
            <v>7</v>
          </cell>
          <cell r="B157" t="str">
            <v>UMi</v>
          </cell>
          <cell r="C157" t="str">
            <v>S4</v>
          </cell>
          <cell r="E157" t="str">
            <v xml:space="preserve">P -45                 </v>
          </cell>
          <cell r="H157">
            <v>-91.417000000000002</v>
          </cell>
          <cell r="I157">
            <v>-93.391000000000005</v>
          </cell>
        </row>
        <row r="158">
          <cell r="A158">
            <v>7</v>
          </cell>
          <cell r="B158" t="str">
            <v>UMi</v>
          </cell>
          <cell r="C158" t="str">
            <v>S4</v>
          </cell>
          <cell r="E158" t="str">
            <v xml:space="preserve">P  45                 </v>
          </cell>
          <cell r="H158">
            <v>-91.385999999999996</v>
          </cell>
          <cell r="I158">
            <v>-93.317999999999998</v>
          </cell>
        </row>
        <row r="159">
          <cell r="A159">
            <v>7</v>
          </cell>
          <cell r="B159" t="str">
            <v>UMi</v>
          </cell>
          <cell r="C159" t="str">
            <v>S4</v>
          </cell>
          <cell r="E159" t="str">
            <v xml:space="preserve">P  90                 </v>
          </cell>
          <cell r="H159">
            <v>-90.549000000000007</v>
          </cell>
          <cell r="I159">
            <v>-92.659000000000006</v>
          </cell>
        </row>
        <row r="160">
          <cell r="A160">
            <v>7</v>
          </cell>
          <cell r="B160" t="str">
            <v>UMi</v>
          </cell>
          <cell r="C160" t="str">
            <v>S4</v>
          </cell>
          <cell r="E160" t="str">
            <v xml:space="preserve">P -90                 </v>
          </cell>
          <cell r="H160">
            <v>-90.986999999999995</v>
          </cell>
          <cell r="I160">
            <v>-93.025999999999996</v>
          </cell>
        </row>
        <row r="161">
          <cell r="A161">
            <v>7</v>
          </cell>
          <cell r="B161" t="str">
            <v>UMi</v>
          </cell>
          <cell r="C161" t="str">
            <v>S4</v>
          </cell>
          <cell r="E161" t="str">
            <v xml:space="preserve">L   0                 </v>
          </cell>
          <cell r="H161">
            <v>-94.228999999999999</v>
          </cell>
          <cell r="I161">
            <v>-96.284999999999997</v>
          </cell>
        </row>
        <row r="162">
          <cell r="A162">
            <v>7</v>
          </cell>
          <cell r="B162" t="str">
            <v>UMi</v>
          </cell>
          <cell r="C162" t="str">
            <v>S4</v>
          </cell>
          <cell r="E162" t="str">
            <v xml:space="preserve">L -45                 </v>
          </cell>
          <cell r="H162">
            <v>-93.367000000000004</v>
          </cell>
          <cell r="I162">
            <v>-95.311000000000007</v>
          </cell>
        </row>
        <row r="163">
          <cell r="A163">
            <v>7</v>
          </cell>
          <cell r="B163" t="str">
            <v>UMi</v>
          </cell>
          <cell r="C163" t="str">
            <v>S4</v>
          </cell>
          <cell r="E163" t="str">
            <v xml:space="preserve">L  45                 </v>
          </cell>
          <cell r="H163">
            <v>-92.938999999999993</v>
          </cell>
          <cell r="I163">
            <v>-94.882000000000005</v>
          </cell>
        </row>
        <row r="164">
          <cell r="A164">
            <v>7</v>
          </cell>
          <cell r="B164" t="str">
            <v>UMi</v>
          </cell>
          <cell r="C164" t="str">
            <v>S4</v>
          </cell>
          <cell r="E164" t="str">
            <v>AVG {P 45,L 45}</v>
          </cell>
          <cell r="H164">
            <v>-92.231550710638984</v>
          </cell>
          <cell r="I164">
            <v>-94.170027113770729</v>
          </cell>
        </row>
        <row r="165">
          <cell r="A165">
            <v>7</v>
          </cell>
          <cell r="B165" t="str">
            <v>UMi</v>
          </cell>
          <cell r="C165" t="str">
            <v>S4</v>
          </cell>
          <cell r="E165" t="str">
            <v>AVG {P 45,L 45,P 90}</v>
          </cell>
          <cell r="H165">
            <v>-91.739748909479175</v>
          </cell>
          <cell r="I165">
            <v>-93.722334070769165</v>
          </cell>
        </row>
        <row r="166">
          <cell r="A166">
            <v>7</v>
          </cell>
          <cell r="B166" t="str">
            <v>UMi</v>
          </cell>
          <cell r="C166" t="str">
            <v>S4</v>
          </cell>
          <cell r="E166" t="str">
            <v>AVG all positions</v>
          </cell>
          <cell r="H166">
            <v>-92.15337343012024</v>
          </cell>
          <cell r="I166">
            <v>-94.164700901208789</v>
          </cell>
        </row>
        <row r="167">
          <cell r="A167">
            <v>7</v>
          </cell>
          <cell r="B167" t="str">
            <v>UMi</v>
          </cell>
          <cell r="C167" t="str">
            <v>S4</v>
          </cell>
          <cell r="E167" t="str">
            <v>Top 7 Pos</v>
          </cell>
          <cell r="H167">
            <v>-92.29709418049994</v>
          </cell>
          <cell r="I167">
            <v>-94.305487568225473</v>
          </cell>
        </row>
        <row r="168">
          <cell r="A168">
            <v>7</v>
          </cell>
          <cell r="B168" t="str">
            <v>UMi</v>
          </cell>
          <cell r="C168" t="str">
            <v>S4</v>
          </cell>
          <cell r="E168" t="str">
            <v>Top 6 Pos</v>
          </cell>
          <cell r="H168">
            <v>-92.427879911810905</v>
          </cell>
          <cell r="I168">
            <v>-94.440794888504044</v>
          </cell>
        </row>
        <row r="169">
          <cell r="A169">
            <v>7</v>
          </cell>
          <cell r="B169" t="str">
            <v>UMi</v>
          </cell>
          <cell r="C169" t="str">
            <v>S4</v>
          </cell>
          <cell r="E169" t="str">
            <v>Top 5 Pos</v>
          </cell>
          <cell r="H169">
            <v>-92.212971172519516</v>
          </cell>
          <cell r="I169">
            <v>-94.24368594443294</v>
          </cell>
        </row>
        <row r="170">
          <cell r="A170">
            <v>7</v>
          </cell>
          <cell r="B170" t="str">
            <v>UMi</v>
          </cell>
          <cell r="C170" t="str">
            <v>S4</v>
          </cell>
          <cell r="E170" t="str">
            <v>Top 4 Pos</v>
          </cell>
          <cell r="H170">
            <v>-91.518955314355537</v>
          </cell>
          <cell r="I170">
            <v>-93.537821445709028</v>
          </cell>
        </row>
        <row r="171">
          <cell r="A171">
            <v>7</v>
          </cell>
          <cell r="B171" t="str">
            <v>UMi</v>
          </cell>
          <cell r="C171" t="str">
            <v>S4</v>
          </cell>
          <cell r="E171" t="str">
            <v>Top 3 Pos</v>
          </cell>
          <cell r="H171">
            <v>-91.739748909479175</v>
          </cell>
          <cell r="I171">
            <v>-93.722334070769165</v>
          </cell>
        </row>
        <row r="173">
          <cell r="A173">
            <v>7</v>
          </cell>
          <cell r="B173" t="str">
            <v>UMi</v>
          </cell>
          <cell r="C173" t="str">
            <v>S6</v>
          </cell>
          <cell r="E173" t="str">
            <v xml:space="preserve">P   0                 </v>
          </cell>
          <cell r="H173">
            <v>-94.046000000000006</v>
          </cell>
          <cell r="I173">
            <v>-96.188999999999993</v>
          </cell>
        </row>
        <row r="174">
          <cell r="A174">
            <v>7</v>
          </cell>
          <cell r="B174" t="str">
            <v>UMi</v>
          </cell>
          <cell r="C174" t="str">
            <v>S6</v>
          </cell>
          <cell r="E174" t="str">
            <v xml:space="preserve">P -45                 </v>
          </cell>
          <cell r="H174">
            <v>-93.102999999999994</v>
          </cell>
          <cell r="I174">
            <v>-95.088999999999999</v>
          </cell>
        </row>
        <row r="175">
          <cell r="A175">
            <v>7</v>
          </cell>
          <cell r="B175" t="str">
            <v>UMi</v>
          </cell>
          <cell r="C175" t="str">
            <v>S6</v>
          </cell>
          <cell r="E175" t="str">
            <v xml:space="preserve">P  45                 </v>
          </cell>
          <cell r="H175">
            <v>-94.427999999999997</v>
          </cell>
          <cell r="I175">
            <v>-96.522999999999996</v>
          </cell>
        </row>
        <row r="176">
          <cell r="A176">
            <v>7</v>
          </cell>
          <cell r="B176" t="str">
            <v>UMi</v>
          </cell>
          <cell r="C176" t="str">
            <v>S6</v>
          </cell>
          <cell r="E176" t="str">
            <v xml:space="preserve">P  90                 </v>
          </cell>
          <cell r="H176">
            <v>-91.549000000000007</v>
          </cell>
          <cell r="I176">
            <v>-93.713999999999999</v>
          </cell>
        </row>
        <row r="177">
          <cell r="A177">
            <v>7</v>
          </cell>
          <cell r="B177" t="str">
            <v>UMi</v>
          </cell>
          <cell r="C177" t="str">
            <v>S6</v>
          </cell>
          <cell r="E177" t="str">
            <v xml:space="preserve">P -90                 </v>
          </cell>
          <cell r="H177">
            <v>-91.498999999999995</v>
          </cell>
          <cell r="I177">
            <v>-93.677000000000007</v>
          </cell>
        </row>
        <row r="178">
          <cell r="A178">
            <v>7</v>
          </cell>
          <cell r="B178" t="str">
            <v>UMi</v>
          </cell>
          <cell r="C178" t="str">
            <v>S6</v>
          </cell>
          <cell r="E178" t="str">
            <v xml:space="preserve">L   0                 </v>
          </cell>
          <cell r="H178">
            <v>-93.894999999999996</v>
          </cell>
          <cell r="I178">
            <v>-95.867000000000004</v>
          </cell>
        </row>
        <row r="179">
          <cell r="A179">
            <v>7</v>
          </cell>
          <cell r="B179" t="str">
            <v>UMi</v>
          </cell>
          <cell r="C179" t="str">
            <v>S6</v>
          </cell>
          <cell r="E179" t="str">
            <v xml:space="preserve">L -45                 </v>
          </cell>
          <cell r="H179">
            <v>-93.659000000000006</v>
          </cell>
          <cell r="I179">
            <v>-95.676000000000002</v>
          </cell>
        </row>
        <row r="180">
          <cell r="A180">
            <v>7</v>
          </cell>
          <cell r="B180" t="str">
            <v>UMi</v>
          </cell>
          <cell r="C180" t="str">
            <v>S6</v>
          </cell>
          <cell r="E180" t="str">
            <v xml:space="preserve">L  45                 </v>
          </cell>
          <cell r="H180">
            <v>-94.153000000000006</v>
          </cell>
          <cell r="I180">
            <v>-96.194999999999993</v>
          </cell>
        </row>
        <row r="181">
          <cell r="A181">
            <v>7</v>
          </cell>
          <cell r="B181" t="str">
            <v>UMi</v>
          </cell>
          <cell r="C181" t="str">
            <v>S6</v>
          </cell>
          <cell r="E181" t="str">
            <v>AVG {P 45,L 45}</v>
          </cell>
          <cell r="H181">
            <v>-94.292676298923737</v>
          </cell>
          <cell r="I181">
            <v>-96.362095780774823</v>
          </cell>
        </row>
        <row r="182">
          <cell r="A182">
            <v>7</v>
          </cell>
          <cell r="B182" t="str">
            <v>UMi</v>
          </cell>
          <cell r="C182" t="str">
            <v>S6</v>
          </cell>
          <cell r="E182" t="str">
            <v>AVG {P 45,L 45,P 90}</v>
          </cell>
          <cell r="H182">
            <v>-93.555514154760459</v>
          </cell>
          <cell r="I182">
            <v>-95.645181151731748</v>
          </cell>
        </row>
        <row r="183">
          <cell r="A183">
            <v>7</v>
          </cell>
          <cell r="B183" t="str">
            <v>UMi</v>
          </cell>
          <cell r="C183" t="str">
            <v>S6</v>
          </cell>
          <cell r="E183" t="str">
            <v>AVG all positions</v>
          </cell>
          <cell r="H183">
            <v>-93.416977326038847</v>
          </cell>
          <cell r="I183">
            <v>-95.483874967801484</v>
          </cell>
        </row>
        <row r="184">
          <cell r="A184">
            <v>7</v>
          </cell>
          <cell r="B184" t="str">
            <v>UMi</v>
          </cell>
          <cell r="C184" t="str">
            <v>S6</v>
          </cell>
          <cell r="E184" t="str">
            <v>Top 7 Pos</v>
          </cell>
          <cell r="H184">
            <v>-93.63301209484861</v>
          </cell>
          <cell r="I184">
            <v>-95.690063206307173</v>
          </cell>
        </row>
        <row r="185">
          <cell r="A185">
            <v>7</v>
          </cell>
          <cell r="B185" t="str">
            <v>UMi</v>
          </cell>
          <cell r="C185" t="str">
            <v>S6</v>
          </cell>
          <cell r="E185" t="str">
            <v>Top 6 Pos</v>
          </cell>
          <cell r="H185">
            <v>-93.715383847198424</v>
          </cell>
          <cell r="I185">
            <v>-95.782623780958374</v>
          </cell>
        </row>
        <row r="186">
          <cell r="A186">
            <v>7</v>
          </cell>
          <cell r="B186" t="str">
            <v>UMi</v>
          </cell>
          <cell r="C186" t="str">
            <v>S6</v>
          </cell>
          <cell r="E186" t="str">
            <v>Top 5 Pos</v>
          </cell>
          <cell r="H186">
            <v>-93.726573303019961</v>
          </cell>
          <cell r="I186">
            <v>-95.803637971191137</v>
          </cell>
        </row>
        <row r="187">
          <cell r="A187">
            <v>7</v>
          </cell>
          <cell r="B187" t="str">
            <v>UMi</v>
          </cell>
          <cell r="C187" t="str">
            <v>S6</v>
          </cell>
          <cell r="E187" t="str">
            <v>Top 4 Pos</v>
          </cell>
          <cell r="H187">
            <v>-93.683425858681844</v>
          </cell>
          <cell r="I187">
            <v>-95.787651960766041</v>
          </cell>
        </row>
        <row r="188">
          <cell r="A188">
            <v>7</v>
          </cell>
          <cell r="B188" t="str">
            <v>UMi</v>
          </cell>
          <cell r="C188" t="str">
            <v>S6</v>
          </cell>
          <cell r="E188" t="str">
            <v>Top 3 Pos</v>
          </cell>
          <cell r="H188">
            <v>-93.555514154760459</v>
          </cell>
          <cell r="I188">
            <v>-95.645181151731748</v>
          </cell>
        </row>
        <row r="190">
          <cell r="A190">
            <v>7</v>
          </cell>
          <cell r="B190" t="str">
            <v>UMi</v>
          </cell>
          <cell r="C190" t="str">
            <v>Z3</v>
          </cell>
          <cell r="E190" t="str">
            <v xml:space="preserve">P   0                 </v>
          </cell>
          <cell r="H190">
            <v>-95.701999999999998</v>
          </cell>
          <cell r="I190">
            <v>-97.760999999999996</v>
          </cell>
        </row>
        <row r="191">
          <cell r="A191">
            <v>7</v>
          </cell>
          <cell r="B191" t="str">
            <v>UMi</v>
          </cell>
          <cell r="C191" t="str">
            <v>Z3</v>
          </cell>
          <cell r="E191" t="str">
            <v xml:space="preserve">P -45                 </v>
          </cell>
          <cell r="H191">
            <v>-94.981999999999999</v>
          </cell>
          <cell r="I191">
            <v>-96.844999999999999</v>
          </cell>
        </row>
        <row r="192">
          <cell r="A192">
            <v>7</v>
          </cell>
          <cell r="B192" t="str">
            <v>UMi</v>
          </cell>
          <cell r="C192" t="str">
            <v>Z3</v>
          </cell>
          <cell r="E192" t="str">
            <v xml:space="preserve">P  45                 </v>
          </cell>
          <cell r="H192">
            <v>-95.093999999999994</v>
          </cell>
          <cell r="I192">
            <v>-96.977000000000004</v>
          </cell>
        </row>
        <row r="193">
          <cell r="A193">
            <v>7</v>
          </cell>
          <cell r="B193" t="str">
            <v>UMi</v>
          </cell>
          <cell r="C193" t="str">
            <v>Z3</v>
          </cell>
          <cell r="E193" t="str">
            <v xml:space="preserve">P  90                 </v>
          </cell>
          <cell r="H193">
            <v>-93.296999999999997</v>
          </cell>
          <cell r="I193">
            <v>-95.379000000000005</v>
          </cell>
        </row>
        <row r="194">
          <cell r="A194">
            <v>7</v>
          </cell>
          <cell r="B194" t="str">
            <v>UMi</v>
          </cell>
          <cell r="C194" t="str">
            <v>Z3</v>
          </cell>
          <cell r="E194" t="str">
            <v xml:space="preserve">P -90                 </v>
          </cell>
          <cell r="H194">
            <v>-93.106999999999999</v>
          </cell>
          <cell r="I194">
            <v>-95.186000000000007</v>
          </cell>
        </row>
        <row r="195">
          <cell r="A195">
            <v>7</v>
          </cell>
          <cell r="B195" t="str">
            <v>UMi</v>
          </cell>
          <cell r="C195" t="str">
            <v>Z3</v>
          </cell>
          <cell r="E195" t="str">
            <v xml:space="preserve">L   0                 </v>
          </cell>
          <cell r="H195">
            <v>-93.155000000000001</v>
          </cell>
          <cell r="I195">
            <v>-95.180999999999997</v>
          </cell>
        </row>
        <row r="196">
          <cell r="A196">
            <v>7</v>
          </cell>
          <cell r="B196" t="str">
            <v>UMi</v>
          </cell>
          <cell r="C196" t="str">
            <v>Z3</v>
          </cell>
          <cell r="E196" t="str">
            <v xml:space="preserve">L -45                 </v>
          </cell>
          <cell r="H196">
            <v>-94.061000000000007</v>
          </cell>
          <cell r="I196">
            <v>-95.930999999999997</v>
          </cell>
        </row>
        <row r="197">
          <cell r="A197">
            <v>7</v>
          </cell>
          <cell r="B197" t="str">
            <v>UMi</v>
          </cell>
          <cell r="C197" t="str">
            <v>Z3</v>
          </cell>
          <cell r="E197" t="str">
            <v xml:space="preserve">L  45                 </v>
          </cell>
          <cell r="H197">
            <v>-94.905000000000001</v>
          </cell>
          <cell r="I197">
            <v>-96.808999999999997</v>
          </cell>
        </row>
        <row r="198">
          <cell r="A198">
            <v>7</v>
          </cell>
          <cell r="B198" t="str">
            <v>UMi</v>
          </cell>
          <cell r="C198" t="str">
            <v>Z3</v>
          </cell>
          <cell r="E198" t="str">
            <v>AVG {P 45,L 45}</v>
          </cell>
          <cell r="H198">
            <v>-95.000528051904425</v>
          </cell>
          <cell r="I198">
            <v>-96.893812301375448</v>
          </cell>
        </row>
        <row r="199">
          <cell r="A199">
            <v>7</v>
          </cell>
          <cell r="B199" t="str">
            <v>UMi</v>
          </cell>
          <cell r="C199" t="str">
            <v>Z3</v>
          </cell>
          <cell r="E199" t="str">
            <v>AVG {P 45,L 45,P 90}</v>
          </cell>
          <cell r="H199">
            <v>-94.503420203307925</v>
          </cell>
          <cell r="I199">
            <v>-96.445131858946894</v>
          </cell>
        </row>
        <row r="200">
          <cell r="A200">
            <v>7</v>
          </cell>
          <cell r="B200" t="str">
            <v>UMi</v>
          </cell>
          <cell r="C200" t="str">
            <v>Z3</v>
          </cell>
          <cell r="E200" t="str">
            <v>AVG all positions</v>
          </cell>
          <cell r="H200">
            <v>-94.391012645061906</v>
          </cell>
          <cell r="I200">
            <v>-96.354332783308777</v>
          </cell>
        </row>
        <row r="201">
          <cell r="A201">
            <v>7</v>
          </cell>
          <cell r="B201" t="str">
            <v>UMi</v>
          </cell>
          <cell r="C201" t="str">
            <v>Z3</v>
          </cell>
          <cell r="E201" t="str">
            <v>Top 7 Pos</v>
          </cell>
          <cell r="H201">
            <v>-94.546978530381978</v>
          </cell>
          <cell r="I201">
            <v>-96.498260498712227</v>
          </cell>
        </row>
        <row r="202">
          <cell r="A202">
            <v>7</v>
          </cell>
          <cell r="B202" t="str">
            <v>UMi</v>
          </cell>
          <cell r="C202" t="str">
            <v>Z3</v>
          </cell>
          <cell r="E202" t="str">
            <v>Top 6 Pos</v>
          </cell>
          <cell r="H202">
            <v>-94.470041890598736</v>
          </cell>
          <cell r="I202">
            <v>-96.437680414843356</v>
          </cell>
        </row>
        <row r="203">
          <cell r="A203">
            <v>7</v>
          </cell>
          <cell r="B203" t="str">
            <v>UMi</v>
          </cell>
          <cell r="C203" t="str">
            <v>Z3</v>
          </cell>
          <cell r="E203" t="str">
            <v>Top 5 Pos</v>
          </cell>
          <cell r="H203">
            <v>-94.547422372765695</v>
          </cell>
          <cell r="I203">
            <v>-96.532290466335752</v>
          </cell>
        </row>
        <row r="204">
          <cell r="A204">
            <v>7</v>
          </cell>
          <cell r="B204" t="str">
            <v>UMi</v>
          </cell>
          <cell r="C204" t="str">
            <v>Z3</v>
          </cell>
          <cell r="E204" t="str">
            <v>Top 4 Pos</v>
          </cell>
          <cell r="H204">
            <v>-94.835471380434456</v>
          </cell>
          <cell r="I204">
            <v>-96.813317147838504</v>
          </cell>
        </row>
        <row r="205">
          <cell r="A205">
            <v>7</v>
          </cell>
          <cell r="B205" t="str">
            <v>UMi</v>
          </cell>
          <cell r="C205" t="str">
            <v>Z3</v>
          </cell>
          <cell r="E205" t="str">
            <v>Top 3 Pos</v>
          </cell>
          <cell r="H205">
            <v>-94.50342020330794</v>
          </cell>
          <cell r="I205">
            <v>-96.445131858946894</v>
          </cell>
        </row>
        <row r="207">
          <cell r="A207">
            <v>7</v>
          </cell>
          <cell r="B207" t="str">
            <v>UMa</v>
          </cell>
          <cell r="C207" t="str">
            <v>S4</v>
          </cell>
          <cell r="E207" t="str">
            <v xml:space="preserve">P   0                 </v>
          </cell>
          <cell r="H207">
            <v>-84.85</v>
          </cell>
          <cell r="I207">
            <v>-87.391999999999996</v>
          </cell>
        </row>
        <row r="208">
          <cell r="A208">
            <v>7</v>
          </cell>
          <cell r="B208" t="str">
            <v>UMa</v>
          </cell>
          <cell r="C208" t="str">
            <v>S4</v>
          </cell>
          <cell r="E208" t="str">
            <v xml:space="preserve">P -45                 </v>
          </cell>
          <cell r="H208">
            <v>-85.590999999999994</v>
          </cell>
          <cell r="I208">
            <v>-87.915000000000006</v>
          </cell>
        </row>
        <row r="209">
          <cell r="A209">
            <v>7</v>
          </cell>
          <cell r="B209" t="str">
            <v>UMa</v>
          </cell>
          <cell r="C209" t="str">
            <v>S4</v>
          </cell>
          <cell r="E209" t="str">
            <v xml:space="preserve">P  45                 </v>
          </cell>
          <cell r="H209">
            <v>-85.947000000000003</v>
          </cell>
          <cell r="I209">
            <v>-88.082999999999998</v>
          </cell>
        </row>
        <row r="210">
          <cell r="A210">
            <v>7</v>
          </cell>
          <cell r="B210" t="str">
            <v>UMa</v>
          </cell>
          <cell r="C210" t="str">
            <v>S4</v>
          </cell>
          <cell r="E210" t="str">
            <v xml:space="preserve">P  90                 </v>
          </cell>
          <cell r="H210">
            <v>-85.331999999999994</v>
          </cell>
          <cell r="I210">
            <v>-87.347999999999999</v>
          </cell>
        </row>
        <row r="211">
          <cell r="A211">
            <v>7</v>
          </cell>
          <cell r="B211" t="str">
            <v>UMa</v>
          </cell>
          <cell r="C211" t="str">
            <v>S4</v>
          </cell>
          <cell r="E211" t="str">
            <v xml:space="preserve">P -90                 </v>
          </cell>
          <cell r="H211">
            <v>-85.650999999999996</v>
          </cell>
          <cell r="I211">
            <v>-87.680999999999997</v>
          </cell>
        </row>
        <row r="212">
          <cell r="A212">
            <v>7</v>
          </cell>
          <cell r="B212" t="str">
            <v>UMa</v>
          </cell>
          <cell r="C212" t="str">
            <v>S4</v>
          </cell>
          <cell r="E212" t="str">
            <v xml:space="preserve">L   0                 </v>
          </cell>
          <cell r="H212">
            <v>-86.456999999999994</v>
          </cell>
          <cell r="I212">
            <v>-89.478999999999999</v>
          </cell>
        </row>
        <row r="213">
          <cell r="A213">
            <v>7</v>
          </cell>
          <cell r="B213" t="str">
            <v>UMa</v>
          </cell>
          <cell r="C213" t="str">
            <v>S4</v>
          </cell>
          <cell r="E213" t="str">
            <v xml:space="preserve">L -45                 </v>
          </cell>
          <cell r="H213">
            <v>-87.33</v>
          </cell>
          <cell r="I213">
            <v>-89.569000000000003</v>
          </cell>
        </row>
        <row r="214">
          <cell r="A214">
            <v>7</v>
          </cell>
          <cell r="B214" t="str">
            <v>UMa</v>
          </cell>
          <cell r="C214" t="str">
            <v>S4</v>
          </cell>
          <cell r="E214" t="str">
            <v xml:space="preserve">L  45                 </v>
          </cell>
          <cell r="H214">
            <v>-87.084999999999994</v>
          </cell>
          <cell r="I214">
            <v>-89.358000000000004</v>
          </cell>
        </row>
        <row r="215">
          <cell r="A215">
            <v>7</v>
          </cell>
          <cell r="B215" t="str">
            <v>UMa</v>
          </cell>
          <cell r="C215" t="str">
            <v>S4</v>
          </cell>
          <cell r="E215" t="str">
            <v>AVG {P 45,L 45}</v>
          </cell>
          <cell r="H215">
            <v>-86.553168209508897</v>
          </cell>
          <cell r="I215">
            <v>-88.767122177961397</v>
          </cell>
        </row>
        <row r="216">
          <cell r="A216">
            <v>7</v>
          </cell>
          <cell r="B216" t="str">
            <v>UMa</v>
          </cell>
          <cell r="C216" t="str">
            <v>S4</v>
          </cell>
          <cell r="E216" t="str">
            <v>AVG {P 45,L 45,P 90}</v>
          </cell>
          <cell r="H216">
            <v>-86.182996936543475</v>
          </cell>
          <cell r="I216">
            <v>-88.343599235624623</v>
          </cell>
        </row>
        <row r="217">
          <cell r="A217">
            <v>7</v>
          </cell>
          <cell r="B217" t="str">
            <v>UMa</v>
          </cell>
          <cell r="C217" t="str">
            <v>S4</v>
          </cell>
          <cell r="E217" t="str">
            <v>AVG all positions</v>
          </cell>
          <cell r="H217">
            <v>-86.106527048700045</v>
          </cell>
          <cell r="I217">
            <v>-88.446883751842819</v>
          </cell>
        </row>
        <row r="218">
          <cell r="A218">
            <v>7</v>
          </cell>
          <cell r="B218" t="str">
            <v>UMa</v>
          </cell>
          <cell r="C218" t="str">
            <v>S4</v>
          </cell>
          <cell r="E218" t="str">
            <v>Top 7 Pos</v>
          </cell>
          <cell r="H218">
            <v>-86.167870479278861</v>
          </cell>
          <cell r="I218">
            <v>-88.546050366180523</v>
          </cell>
        </row>
        <row r="219">
          <cell r="A219">
            <v>7</v>
          </cell>
          <cell r="B219" t="str">
            <v>UMa</v>
          </cell>
          <cell r="C219" t="str">
            <v>S4</v>
          </cell>
          <cell r="E219" t="str">
            <v>Top 6 Pos</v>
          </cell>
          <cell r="H219">
            <v>-86.256983160944628</v>
          </cell>
          <cell r="I219">
            <v>-88.64285431204155</v>
          </cell>
        </row>
        <row r="220">
          <cell r="A220">
            <v>7</v>
          </cell>
          <cell r="B220" t="str">
            <v>UMa</v>
          </cell>
          <cell r="C220" t="str">
            <v>S4</v>
          </cell>
          <cell r="E220" t="str">
            <v>Top 5 Pos</v>
          </cell>
          <cell r="H220">
            <v>-86.006454353906861</v>
          </cell>
          <cell r="I220">
            <v>-88.431323907520266</v>
          </cell>
        </row>
        <row r="221">
          <cell r="A221">
            <v>7</v>
          </cell>
          <cell r="B221" t="str">
            <v>UMa</v>
          </cell>
          <cell r="C221" t="str">
            <v>S4</v>
          </cell>
          <cell r="E221" t="str">
            <v>Top 4 Pos</v>
          </cell>
          <cell r="H221">
            <v>-85.886116061680809</v>
          </cell>
          <cell r="I221">
            <v>-88.124525552613648</v>
          </cell>
        </row>
        <row r="222">
          <cell r="A222">
            <v>7</v>
          </cell>
          <cell r="B222" t="str">
            <v>UMa</v>
          </cell>
          <cell r="C222" t="str">
            <v>S4</v>
          </cell>
          <cell r="E222" t="str">
            <v>Top 3 Pos</v>
          </cell>
          <cell r="H222">
            <v>-86.182996936543475</v>
          </cell>
          <cell r="I222">
            <v>-88.343599235624623</v>
          </cell>
        </row>
        <row r="224">
          <cell r="A224">
            <v>7</v>
          </cell>
          <cell r="B224" t="str">
            <v>UMa</v>
          </cell>
          <cell r="C224" t="str">
            <v>S6</v>
          </cell>
          <cell r="E224" t="str">
            <v xml:space="preserve">P   0                 </v>
          </cell>
          <cell r="H224">
            <v>-88.83</v>
          </cell>
          <cell r="I224">
            <v>-90.998999999999995</v>
          </cell>
        </row>
        <row r="225">
          <cell r="A225">
            <v>7</v>
          </cell>
          <cell r="B225" t="str">
            <v>UMa</v>
          </cell>
          <cell r="C225" t="str">
            <v>S6</v>
          </cell>
          <cell r="E225" t="str">
            <v xml:space="preserve">P -45                 </v>
          </cell>
          <cell r="H225">
            <v>-87.73</v>
          </cell>
          <cell r="I225">
            <v>-89.674999999999997</v>
          </cell>
        </row>
        <row r="226">
          <cell r="A226">
            <v>7</v>
          </cell>
          <cell r="B226" t="str">
            <v>UMa</v>
          </cell>
          <cell r="C226" t="str">
            <v>S6</v>
          </cell>
          <cell r="E226" t="str">
            <v xml:space="preserve">P  45                 </v>
          </cell>
          <cell r="H226">
            <v>-91.75</v>
          </cell>
          <cell r="I226">
            <v>-94.040999999999997</v>
          </cell>
        </row>
        <row r="227">
          <cell r="A227">
            <v>7</v>
          </cell>
          <cell r="B227" t="str">
            <v>UMa</v>
          </cell>
          <cell r="C227" t="str">
            <v>S6</v>
          </cell>
          <cell r="E227" t="str">
            <v xml:space="preserve">P  90                 </v>
          </cell>
          <cell r="H227">
            <v>-86.128</v>
          </cell>
          <cell r="I227">
            <v>-88.186999999999998</v>
          </cell>
        </row>
        <row r="228">
          <cell r="A228">
            <v>7</v>
          </cell>
          <cell r="B228" t="str">
            <v>UMa</v>
          </cell>
          <cell r="C228" t="str">
            <v>S6</v>
          </cell>
          <cell r="E228" t="str">
            <v xml:space="preserve">P -90                 </v>
          </cell>
          <cell r="H228">
            <v>-86.203999999999994</v>
          </cell>
          <cell r="I228">
            <v>-88.281999999999996</v>
          </cell>
        </row>
        <row r="229">
          <cell r="A229">
            <v>7</v>
          </cell>
          <cell r="B229" t="str">
            <v>UMa</v>
          </cell>
          <cell r="C229" t="str">
            <v>S6</v>
          </cell>
          <cell r="E229" t="str">
            <v xml:space="preserve">L   0                 </v>
          </cell>
          <cell r="H229">
            <v>-87.984999999999999</v>
          </cell>
          <cell r="I229">
            <v>-90.248999999999995</v>
          </cell>
        </row>
        <row r="230">
          <cell r="A230">
            <v>7</v>
          </cell>
          <cell r="B230" t="str">
            <v>UMa</v>
          </cell>
          <cell r="C230" t="str">
            <v>S6</v>
          </cell>
          <cell r="E230" t="str">
            <v xml:space="preserve">L -45                 </v>
          </cell>
          <cell r="H230">
            <v>-88.162999999999997</v>
          </cell>
          <cell r="I230">
            <v>-90.183000000000007</v>
          </cell>
        </row>
        <row r="231">
          <cell r="A231">
            <v>7</v>
          </cell>
          <cell r="B231" t="str">
            <v>UMa</v>
          </cell>
          <cell r="C231" t="str">
            <v>S6</v>
          </cell>
          <cell r="E231" t="str">
            <v xml:space="preserve">L  45                 </v>
          </cell>
          <cell r="H231">
            <v>-88.828000000000003</v>
          </cell>
          <cell r="I231">
            <v>-90.900999999999996</v>
          </cell>
        </row>
        <row r="232">
          <cell r="A232">
            <v>7</v>
          </cell>
          <cell r="B232" t="str">
            <v>UMa</v>
          </cell>
          <cell r="C232" t="str">
            <v>S6</v>
          </cell>
          <cell r="E232" t="str">
            <v>AVG {P 45,L 45}</v>
          </cell>
          <cell r="H232">
            <v>-90.530245878740615</v>
          </cell>
          <cell r="I232">
            <v>-92.748808228775928</v>
          </cell>
        </row>
        <row r="233">
          <cell r="A233">
            <v>7</v>
          </cell>
          <cell r="B233" t="str">
            <v>UMa</v>
          </cell>
          <cell r="C233" t="str">
            <v>S6</v>
          </cell>
          <cell r="E233" t="str">
            <v>AVG {P 45,L 45,P 90}</v>
          </cell>
          <cell r="H233">
            <v>-89.493469006619705</v>
          </cell>
          <cell r="I233">
            <v>-91.687903741348748</v>
          </cell>
        </row>
        <row r="234">
          <cell r="A234">
            <v>7</v>
          </cell>
          <cell r="B234" t="str">
            <v>UMa</v>
          </cell>
          <cell r="C234" t="str">
            <v>S6</v>
          </cell>
          <cell r="E234" t="str">
            <v>AVG all positions</v>
          </cell>
          <cell r="H234">
            <v>-88.548842108438834</v>
          </cell>
          <cell r="I234">
            <v>-90.694299125336727</v>
          </cell>
        </row>
        <row r="235">
          <cell r="A235">
            <v>7</v>
          </cell>
          <cell r="B235" t="str">
            <v>UMa</v>
          </cell>
          <cell r="C235" t="str">
            <v>S6</v>
          </cell>
          <cell r="E235" t="str">
            <v>Top 7 Pos</v>
          </cell>
          <cell r="H235">
            <v>-88.800264554303965</v>
          </cell>
          <cell r="I235">
            <v>-90.950977764341701</v>
          </cell>
        </row>
        <row r="236">
          <cell r="A236">
            <v>7</v>
          </cell>
          <cell r="B236" t="str">
            <v>UMa</v>
          </cell>
          <cell r="C236" t="str">
            <v>S6</v>
          </cell>
          <cell r="E236" t="str">
            <v>Top 6 Pos</v>
          </cell>
          <cell r="H236">
            <v>-88.95555243102794</v>
          </cell>
          <cell r="I236">
            <v>-91.131445368926038</v>
          </cell>
        </row>
        <row r="237">
          <cell r="A237">
            <v>7</v>
          </cell>
          <cell r="B237" t="str">
            <v>UMa</v>
          </cell>
          <cell r="C237" t="str">
            <v>S6</v>
          </cell>
          <cell r="E237" t="str">
            <v>Top 5 Pos</v>
          </cell>
          <cell r="H237">
            <v>-89.098076160456273</v>
          </cell>
          <cell r="I237">
            <v>-91.298592369364556</v>
          </cell>
        </row>
        <row r="238">
          <cell r="A238">
            <v>7</v>
          </cell>
          <cell r="B238" t="str">
            <v>UMa</v>
          </cell>
          <cell r="C238" t="str">
            <v>S6</v>
          </cell>
          <cell r="E238" t="str">
            <v>Top 4 Pos</v>
          </cell>
          <cell r="H238">
            <v>-89.336860137662228</v>
          </cell>
          <cell r="I238">
            <v>-91.525649503454716</v>
          </cell>
        </row>
        <row r="239">
          <cell r="A239">
            <v>7</v>
          </cell>
          <cell r="B239" t="str">
            <v>UMa</v>
          </cell>
          <cell r="C239" t="str">
            <v>S6</v>
          </cell>
          <cell r="E239" t="str">
            <v>Top 3 Pos</v>
          </cell>
          <cell r="H239">
            <v>-89.493469006619705</v>
          </cell>
          <cell r="I239">
            <v>-91.687903741348748</v>
          </cell>
        </row>
        <row r="241">
          <cell r="A241">
            <v>7</v>
          </cell>
          <cell r="B241" t="str">
            <v>UMa</v>
          </cell>
          <cell r="C241" t="str">
            <v>Z3</v>
          </cell>
          <cell r="E241" t="str">
            <v xml:space="preserve">P   0                 </v>
          </cell>
          <cell r="H241">
            <v>-90.034000000000006</v>
          </cell>
          <cell r="I241">
            <v>-92.450999999999993</v>
          </cell>
        </row>
        <row r="242">
          <cell r="A242">
            <v>7</v>
          </cell>
          <cell r="B242" t="str">
            <v>UMa</v>
          </cell>
          <cell r="C242" t="str">
            <v>Z3</v>
          </cell>
          <cell r="E242" t="str">
            <v xml:space="preserve">P -45                 </v>
          </cell>
          <cell r="H242">
            <v>-89.844999999999999</v>
          </cell>
          <cell r="I242">
            <v>-91.83</v>
          </cell>
        </row>
        <row r="243">
          <cell r="A243">
            <v>7</v>
          </cell>
          <cell r="B243" t="str">
            <v>UMa</v>
          </cell>
          <cell r="C243" t="str">
            <v>Z3</v>
          </cell>
          <cell r="E243" t="str">
            <v xml:space="preserve">P  45                 </v>
          </cell>
          <cell r="H243">
            <v>-90.135999999999996</v>
          </cell>
          <cell r="I243">
            <v>-92.149000000000001</v>
          </cell>
        </row>
        <row r="244">
          <cell r="A244">
            <v>7</v>
          </cell>
          <cell r="B244" t="str">
            <v>UMa</v>
          </cell>
          <cell r="C244" t="str">
            <v>Z3</v>
          </cell>
          <cell r="E244" t="str">
            <v xml:space="preserve">P  90                 </v>
          </cell>
          <cell r="H244">
            <v>-88.087999999999994</v>
          </cell>
          <cell r="I244">
            <v>-90.135000000000005</v>
          </cell>
        </row>
        <row r="245">
          <cell r="A245">
            <v>7</v>
          </cell>
          <cell r="B245" t="str">
            <v>UMa</v>
          </cell>
          <cell r="C245" t="str">
            <v>Z3</v>
          </cell>
          <cell r="E245" t="str">
            <v xml:space="preserve">P -90                 </v>
          </cell>
          <cell r="H245">
            <v>-87.768000000000001</v>
          </cell>
          <cell r="I245">
            <v>-89.825999999999993</v>
          </cell>
        </row>
        <row r="246">
          <cell r="A246">
            <v>7</v>
          </cell>
          <cell r="B246" t="str">
            <v>UMa</v>
          </cell>
          <cell r="C246" t="str">
            <v>Z3</v>
          </cell>
          <cell r="E246" t="str">
            <v xml:space="preserve">L   0                 </v>
          </cell>
          <cell r="H246">
            <v>-87.066000000000003</v>
          </cell>
          <cell r="I246">
            <v>-89.454999999999998</v>
          </cell>
        </row>
        <row r="247">
          <cell r="A247">
            <v>7</v>
          </cell>
          <cell r="B247" t="str">
            <v>UMa</v>
          </cell>
          <cell r="C247" t="str">
            <v>Z3</v>
          </cell>
          <cell r="E247" t="str">
            <v xml:space="preserve">L -45                 </v>
          </cell>
          <cell r="H247">
            <v>-88.349000000000004</v>
          </cell>
          <cell r="I247">
            <v>-90.543000000000006</v>
          </cell>
        </row>
        <row r="248">
          <cell r="A248">
            <v>7</v>
          </cell>
          <cell r="B248" t="str">
            <v>UMa</v>
          </cell>
          <cell r="C248" t="str">
            <v>Z3</v>
          </cell>
          <cell r="E248" t="str">
            <v xml:space="preserve">L  45                 </v>
          </cell>
          <cell r="H248">
            <v>-89.238</v>
          </cell>
          <cell r="I248">
            <v>-91.412000000000006</v>
          </cell>
        </row>
        <row r="249">
          <cell r="A249">
            <v>7</v>
          </cell>
          <cell r="B249" t="str">
            <v>UMa</v>
          </cell>
          <cell r="C249" t="str">
            <v>Z3</v>
          </cell>
          <cell r="E249" t="str">
            <v>AVG {P 45,L 45}</v>
          </cell>
          <cell r="H249">
            <v>-89.710168942655883</v>
          </cell>
          <cell r="I249">
            <v>-91.796114937203086</v>
          </cell>
        </row>
        <row r="250">
          <cell r="A250">
            <v>7</v>
          </cell>
          <cell r="B250" t="str">
            <v>UMa</v>
          </cell>
          <cell r="C250" t="str">
            <v>Z3</v>
          </cell>
          <cell r="E250" t="str">
            <v>AVG {P 45,L 45,P 90}</v>
          </cell>
          <cell r="H250">
            <v>-89.233747378468451</v>
          </cell>
          <cell r="I250">
            <v>-91.309754942896419</v>
          </cell>
        </row>
        <row r="251">
          <cell r="A251">
            <v>7</v>
          </cell>
          <cell r="B251" t="str">
            <v>UMa</v>
          </cell>
          <cell r="C251" t="str">
            <v>Z3</v>
          </cell>
          <cell r="E251" t="str">
            <v>AVG all positions</v>
          </cell>
          <cell r="H251">
            <v>-88.947526220560022</v>
          </cell>
          <cell r="I251">
            <v>-91.103516115929295</v>
          </cell>
        </row>
        <row r="252">
          <cell r="A252">
            <v>7</v>
          </cell>
          <cell r="B252" t="str">
            <v>UMa</v>
          </cell>
          <cell r="C252" t="str">
            <v>Z3</v>
          </cell>
          <cell r="E252" t="str">
            <v>Top 7 Pos</v>
          </cell>
          <cell r="H252">
            <v>-89.092634313150256</v>
          </cell>
          <cell r="I252">
            <v>-91.258815280916735</v>
          </cell>
        </row>
        <row r="253">
          <cell r="A253">
            <v>7</v>
          </cell>
          <cell r="B253" t="str">
            <v>UMa</v>
          </cell>
          <cell r="C253" t="str">
            <v>Z3</v>
          </cell>
          <cell r="E253" t="str">
            <v>Top 6 Pos</v>
          </cell>
          <cell r="H253">
            <v>-88.953518603692032</v>
          </cell>
          <cell r="I253">
            <v>-91.155863239287029</v>
          </cell>
        </row>
        <row r="254">
          <cell r="A254">
            <v>7</v>
          </cell>
          <cell r="B254" t="str">
            <v>UMa</v>
          </cell>
          <cell r="C254" t="str">
            <v>Z3</v>
          </cell>
          <cell r="E254" t="str">
            <v>Top 5 Pos</v>
          </cell>
          <cell r="H254">
            <v>-89.064943219874593</v>
          </cell>
          <cell r="I254">
            <v>-91.268701548764568</v>
          </cell>
        </row>
        <row r="255">
          <cell r="A255">
            <v>7</v>
          </cell>
          <cell r="B255" t="str">
            <v>UMa</v>
          </cell>
          <cell r="C255" t="str">
            <v>Z3</v>
          </cell>
          <cell r="E255" t="str">
            <v>Top 4 Pos</v>
          </cell>
          <cell r="H255">
            <v>-89.448053517971545</v>
          </cell>
          <cell r="I255">
            <v>-91.624387338187915</v>
          </cell>
        </row>
        <row r="256">
          <cell r="A256">
            <v>7</v>
          </cell>
          <cell r="B256" t="str">
            <v>UMa</v>
          </cell>
          <cell r="C256" t="str">
            <v>Z3</v>
          </cell>
          <cell r="E256" t="str">
            <v>Top 3 Pos</v>
          </cell>
          <cell r="H256">
            <v>-89.233747378468451</v>
          </cell>
          <cell r="I256">
            <v>-91.309754942896419</v>
          </cell>
        </row>
      </sheetData>
      <sheetData sheetId="8">
        <row r="3">
          <cell r="A3">
            <v>13</v>
          </cell>
          <cell r="B3" t="str">
            <v>UMi</v>
          </cell>
          <cell r="C3" t="str">
            <v>XT1080</v>
          </cell>
          <cell r="E3" t="str">
            <v xml:space="preserve">P   0                 </v>
          </cell>
          <cell r="H3">
            <v>-95.965999999999994</v>
          </cell>
          <cell r="I3">
            <v>-98.281999999999996</v>
          </cell>
        </row>
        <row r="4">
          <cell r="A4">
            <v>13</v>
          </cell>
          <cell r="B4" t="str">
            <v>UMi</v>
          </cell>
          <cell r="C4" t="str">
            <v>XT1080</v>
          </cell>
          <cell r="E4" t="str">
            <v xml:space="preserve">P -45                 </v>
          </cell>
          <cell r="H4">
            <v>-94.866</v>
          </cell>
          <cell r="I4">
            <v>-96.825999999999993</v>
          </cell>
        </row>
        <row r="5">
          <cell r="A5">
            <v>13</v>
          </cell>
          <cell r="B5" t="str">
            <v>UMi</v>
          </cell>
          <cell r="C5" t="str">
            <v>XT1080</v>
          </cell>
          <cell r="E5" t="str">
            <v xml:space="preserve">P  45                 </v>
          </cell>
          <cell r="H5">
            <v>-94.191999999999993</v>
          </cell>
          <cell r="I5">
            <v>-96.203000000000003</v>
          </cell>
        </row>
        <row r="6">
          <cell r="A6">
            <v>13</v>
          </cell>
          <cell r="B6" t="str">
            <v>UMi</v>
          </cell>
          <cell r="C6" t="str">
            <v>XT1080</v>
          </cell>
          <cell r="E6" t="str">
            <v xml:space="preserve">P  90                 </v>
          </cell>
          <cell r="H6">
            <v>-91.858000000000004</v>
          </cell>
          <cell r="I6">
            <v>-93.382999999999996</v>
          </cell>
        </row>
        <row r="7">
          <cell r="A7">
            <v>13</v>
          </cell>
          <cell r="B7" t="str">
            <v>UMi</v>
          </cell>
          <cell r="C7" t="str">
            <v>XT1080</v>
          </cell>
          <cell r="E7" t="str">
            <v xml:space="preserve">P -90                 </v>
          </cell>
          <cell r="H7">
            <v>-92.210999999999999</v>
          </cell>
          <cell r="I7">
            <v>-93.977999999999994</v>
          </cell>
        </row>
        <row r="8">
          <cell r="A8">
            <v>13</v>
          </cell>
          <cell r="B8" t="str">
            <v>UMi</v>
          </cell>
          <cell r="C8" t="str">
            <v>XT1080</v>
          </cell>
          <cell r="E8" t="str">
            <v xml:space="preserve">L   0                 </v>
          </cell>
          <cell r="H8">
            <v>-95.561000000000007</v>
          </cell>
          <cell r="I8">
            <v>-97.745000000000005</v>
          </cell>
        </row>
        <row r="9">
          <cell r="A9">
            <v>13</v>
          </cell>
          <cell r="B9" t="str">
            <v>UMi</v>
          </cell>
          <cell r="C9" t="str">
            <v>XT1080</v>
          </cell>
          <cell r="E9" t="str">
            <v xml:space="preserve">L -45                 </v>
          </cell>
          <cell r="H9">
            <v>-93.635000000000005</v>
          </cell>
          <cell r="I9">
            <v>-95.62</v>
          </cell>
        </row>
        <row r="10">
          <cell r="A10">
            <v>13</v>
          </cell>
          <cell r="B10" t="str">
            <v>UMi</v>
          </cell>
          <cell r="C10" t="str">
            <v>XT1080</v>
          </cell>
          <cell r="E10" t="str">
            <v xml:space="preserve">L  45                 </v>
          </cell>
          <cell r="H10">
            <v>-94.567999999999998</v>
          </cell>
          <cell r="I10">
            <v>-96.543000000000006</v>
          </cell>
        </row>
        <row r="11">
          <cell r="A11">
            <v>13</v>
          </cell>
          <cell r="B11" t="str">
            <v>UMi</v>
          </cell>
          <cell r="C11" t="str">
            <v>XT1080</v>
          </cell>
          <cell r="E11" t="str">
            <v>AVG {P 45,L 45}</v>
          </cell>
          <cell r="H11">
            <v>-94.384067858152477</v>
          </cell>
          <cell r="I11">
            <v>-96.376326386114471</v>
          </cell>
        </row>
        <row r="12">
          <cell r="A12">
            <v>13</v>
          </cell>
          <cell r="B12" t="str">
            <v>UMi</v>
          </cell>
          <cell r="C12" t="str">
            <v>XT1080</v>
          </cell>
          <cell r="E12" t="str">
            <v>AVG {P 45,L 45,P 90}</v>
          </cell>
          <cell r="H12">
            <v>-93.693517553550492</v>
          </cell>
          <cell r="I12">
            <v>-95.587913950928595</v>
          </cell>
        </row>
        <row r="13">
          <cell r="A13">
            <v>13</v>
          </cell>
          <cell r="B13" t="str">
            <v>UMi</v>
          </cell>
          <cell r="C13" t="str">
            <v>XT1080</v>
          </cell>
          <cell r="E13" t="str">
            <v>AVG all positions</v>
          </cell>
          <cell r="H13">
            <v>-94.315636146463859</v>
          </cell>
          <cell r="I13">
            <v>-96.348106734098565</v>
          </cell>
        </row>
        <row r="14">
          <cell r="A14">
            <v>13</v>
          </cell>
          <cell r="B14" t="str">
            <v>UMi</v>
          </cell>
          <cell r="C14" t="str">
            <v>XT1080</v>
          </cell>
          <cell r="E14" t="str">
            <v>Top 7 Pos</v>
          </cell>
          <cell r="H14">
            <v>-94.547609603484943</v>
          </cell>
          <cell r="I14">
            <v>-96.601508093430766</v>
          </cell>
        </row>
        <row r="15">
          <cell r="A15">
            <v>13</v>
          </cell>
          <cell r="B15" t="str">
            <v>UMi</v>
          </cell>
          <cell r="C15" t="str">
            <v>XT1080</v>
          </cell>
          <cell r="E15" t="str">
            <v>Top 6 Pos</v>
          </cell>
          <cell r="H15">
            <v>-94.492198975988885</v>
          </cell>
          <cell r="I15">
            <v>-96.562938109744408</v>
          </cell>
        </row>
        <row r="16">
          <cell r="A16">
            <v>13</v>
          </cell>
          <cell r="B16" t="str">
            <v>UMi</v>
          </cell>
          <cell r="C16" t="str">
            <v>XT1080</v>
          </cell>
          <cell r="E16" t="str">
            <v>Top 5 Pos</v>
          </cell>
          <cell r="H16">
            <v>-94.645057991775033</v>
          </cell>
          <cell r="I16">
            <v>-96.729232551476798</v>
          </cell>
        </row>
        <row r="17">
          <cell r="A17">
            <v>13</v>
          </cell>
          <cell r="B17" t="str">
            <v>UMi</v>
          </cell>
          <cell r="C17" t="str">
            <v>XT1080</v>
          </cell>
          <cell r="E17" t="str">
            <v>Top 4 Pos</v>
          </cell>
          <cell r="H17">
            <v>-94.382346514992264</v>
          </cell>
          <cell r="I17">
            <v>-96.433277436593542</v>
          </cell>
        </row>
        <row r="18">
          <cell r="A18">
            <v>13</v>
          </cell>
          <cell r="B18" t="str">
            <v>UMi</v>
          </cell>
          <cell r="C18" t="str">
            <v>XT1080</v>
          </cell>
          <cell r="E18" t="str">
            <v>Top 3 Pos</v>
          </cell>
          <cell r="H18">
            <v>-93.693517553550492</v>
          </cell>
          <cell r="I18">
            <v>-95.587913950928595</v>
          </cell>
        </row>
        <row r="20">
          <cell r="A20">
            <v>13</v>
          </cell>
          <cell r="B20" t="str">
            <v>UMi</v>
          </cell>
          <cell r="C20" t="str">
            <v>XT1096</v>
          </cell>
          <cell r="E20" t="str">
            <v xml:space="preserve">P   0                 </v>
          </cell>
          <cell r="H20">
            <v>-95.322000000000003</v>
          </cell>
          <cell r="I20">
            <v>-97.59</v>
          </cell>
        </row>
        <row r="21">
          <cell r="A21">
            <v>13</v>
          </cell>
          <cell r="B21" t="str">
            <v>UMi</v>
          </cell>
          <cell r="C21" t="str">
            <v>XT1096</v>
          </cell>
          <cell r="E21" t="str">
            <v xml:space="preserve">P -45                 </v>
          </cell>
          <cell r="H21">
            <v>-95.766999999999996</v>
          </cell>
          <cell r="I21">
            <v>-97.671999999999997</v>
          </cell>
        </row>
        <row r="22">
          <cell r="A22">
            <v>13</v>
          </cell>
          <cell r="B22" t="str">
            <v>UMi</v>
          </cell>
          <cell r="C22" t="str">
            <v>XT1096</v>
          </cell>
          <cell r="E22" t="str">
            <v xml:space="preserve">P  45                 </v>
          </cell>
          <cell r="H22">
            <v>-96.097999999999999</v>
          </cell>
          <cell r="I22">
            <v>-98.161000000000001</v>
          </cell>
        </row>
        <row r="23">
          <cell r="A23">
            <v>13</v>
          </cell>
          <cell r="B23" t="str">
            <v>UMi</v>
          </cell>
          <cell r="C23" t="str">
            <v>XT1096</v>
          </cell>
          <cell r="E23" t="str">
            <v xml:space="preserve">P  90                 </v>
          </cell>
          <cell r="H23">
            <v>-94.561000000000007</v>
          </cell>
          <cell r="I23">
            <v>-96.412999999999997</v>
          </cell>
        </row>
        <row r="24">
          <cell r="A24">
            <v>13</v>
          </cell>
          <cell r="B24" t="str">
            <v>UMi</v>
          </cell>
          <cell r="C24" t="str">
            <v>XT1096</v>
          </cell>
          <cell r="E24" t="str">
            <v xml:space="preserve">P -90                 </v>
          </cell>
          <cell r="H24">
            <v>-94.971999999999994</v>
          </cell>
          <cell r="I24">
            <v>-96.79</v>
          </cell>
        </row>
        <row r="25">
          <cell r="A25">
            <v>13</v>
          </cell>
          <cell r="B25" t="str">
            <v>UMi</v>
          </cell>
          <cell r="C25" t="str">
            <v>XT1096</v>
          </cell>
          <cell r="E25" t="str">
            <v xml:space="preserve">L   0                 </v>
          </cell>
          <cell r="H25">
            <v>-97.132000000000005</v>
          </cell>
          <cell r="I25">
            <v>-99.278999999999996</v>
          </cell>
        </row>
        <row r="26">
          <cell r="A26">
            <v>13</v>
          </cell>
          <cell r="B26" t="str">
            <v>UMi</v>
          </cell>
          <cell r="C26" t="str">
            <v>XT1096</v>
          </cell>
          <cell r="E26" t="str">
            <v xml:space="preserve">L -45                 </v>
          </cell>
          <cell r="H26">
            <v>-94.882999999999996</v>
          </cell>
          <cell r="I26">
            <v>-96.838999999999999</v>
          </cell>
        </row>
        <row r="27">
          <cell r="A27">
            <v>13</v>
          </cell>
          <cell r="B27" t="str">
            <v>UMi</v>
          </cell>
          <cell r="C27" t="str">
            <v>XT1096</v>
          </cell>
          <cell r="E27" t="str">
            <v xml:space="preserve">L  45                 </v>
          </cell>
          <cell r="H27">
            <v>-96.366</v>
          </cell>
          <cell r="I27">
            <v>-98.376999999999995</v>
          </cell>
        </row>
        <row r="28">
          <cell r="A28">
            <v>13</v>
          </cell>
          <cell r="B28" t="str">
            <v>UMi</v>
          </cell>
          <cell r="C28" t="str">
            <v>XT1096</v>
          </cell>
          <cell r="E28" t="str">
            <v>AVG {P 45,L 45}</v>
          </cell>
          <cell r="H28">
            <v>-96.234066932971302</v>
          </cell>
          <cell r="I28">
            <v>-98.270342729241179</v>
          </cell>
        </row>
        <row r="29">
          <cell r="A29">
            <v>13</v>
          </cell>
          <cell r="B29" t="str">
            <v>UMi</v>
          </cell>
          <cell r="C29" t="str">
            <v>XT1096</v>
          </cell>
          <cell r="E29" t="str">
            <v>AVG {P 45,L 45,P 90}</v>
          </cell>
          <cell r="H29">
            <v>-95.744670265554589</v>
          </cell>
          <cell r="I29">
            <v>-97.734909956379312</v>
          </cell>
        </row>
        <row r="30">
          <cell r="A30">
            <v>13</v>
          </cell>
          <cell r="B30" t="str">
            <v>UMi</v>
          </cell>
          <cell r="C30" t="str">
            <v>XT1096</v>
          </cell>
          <cell r="E30" t="str">
            <v>AVG all positions</v>
          </cell>
          <cell r="H30">
            <v>-95.715163588422755</v>
          </cell>
          <cell r="I30">
            <v>-97.733725395503939</v>
          </cell>
        </row>
        <row r="31">
          <cell r="A31">
            <v>13</v>
          </cell>
          <cell r="B31" t="str">
            <v>UMi</v>
          </cell>
          <cell r="C31" t="str">
            <v>XT1096</v>
          </cell>
          <cell r="E31" t="str">
            <v>Top 7 Pos</v>
          </cell>
          <cell r="H31">
            <v>-95.811662863620626</v>
          </cell>
          <cell r="I31">
            <v>-97.853241371150716</v>
          </cell>
        </row>
        <row r="32">
          <cell r="A32">
            <v>13</v>
          </cell>
          <cell r="B32" t="str">
            <v>UMi</v>
          </cell>
          <cell r="C32" t="str">
            <v>XT1096</v>
          </cell>
          <cell r="E32" t="str">
            <v>Top 6 Pos</v>
          </cell>
          <cell r="H32">
            <v>-95.819062222041225</v>
          </cell>
          <cell r="I32">
            <v>-97.882726325048864</v>
          </cell>
        </row>
        <row r="33">
          <cell r="A33">
            <v>13</v>
          </cell>
          <cell r="B33" t="str">
            <v>UMi</v>
          </cell>
          <cell r="C33" t="str">
            <v>XT1096</v>
          </cell>
          <cell r="E33" t="str">
            <v>Top 5 Pos</v>
          </cell>
          <cell r="H33">
            <v>-95.984290478539393</v>
          </cell>
          <cell r="I33">
            <v>-98.064427701989473</v>
          </cell>
        </row>
        <row r="34">
          <cell r="A34">
            <v>13</v>
          </cell>
          <cell r="B34" t="str">
            <v>UMi</v>
          </cell>
          <cell r="C34" t="str">
            <v>XT1096</v>
          </cell>
          <cell r="E34" t="str">
            <v>Top 4 Pos</v>
          </cell>
          <cell r="H34">
            <v>-95.642796274652255</v>
          </cell>
          <cell r="I34">
            <v>-97.699133238954317</v>
          </cell>
        </row>
        <row r="35">
          <cell r="A35">
            <v>13</v>
          </cell>
          <cell r="B35" t="str">
            <v>UMi</v>
          </cell>
          <cell r="C35" t="str">
            <v>XT1096</v>
          </cell>
          <cell r="E35" t="str">
            <v>Top 3 Pos</v>
          </cell>
          <cell r="H35">
            <v>-95.744670265554589</v>
          </cell>
          <cell r="I35">
            <v>-97.734909956379312</v>
          </cell>
        </row>
        <row r="37">
          <cell r="A37">
            <v>13</v>
          </cell>
          <cell r="B37" t="str">
            <v>UMa</v>
          </cell>
          <cell r="C37" t="str">
            <v>XT1080</v>
          </cell>
          <cell r="E37" t="str">
            <v xml:space="preserve">P   0                 </v>
          </cell>
          <cell r="H37">
            <v>-85.131</v>
          </cell>
          <cell r="I37">
            <v>-90.132000000000005</v>
          </cell>
        </row>
        <row r="38">
          <cell r="A38">
            <v>13</v>
          </cell>
          <cell r="B38" t="str">
            <v>UMa</v>
          </cell>
          <cell r="C38" t="str">
            <v>XT1080</v>
          </cell>
          <cell r="E38" t="str">
            <v xml:space="preserve">P -45                 </v>
          </cell>
          <cell r="H38">
            <v>-89.617999999999995</v>
          </cell>
          <cell r="I38">
            <v>-92.058999999999997</v>
          </cell>
        </row>
        <row r="39">
          <cell r="A39">
            <v>13</v>
          </cell>
          <cell r="B39" t="str">
            <v>UMa</v>
          </cell>
          <cell r="C39" t="str">
            <v>XT1080</v>
          </cell>
          <cell r="E39" t="str">
            <v xml:space="preserve">P  45                 </v>
          </cell>
          <cell r="H39">
            <v>-88.707999999999998</v>
          </cell>
          <cell r="I39">
            <v>-91.372</v>
          </cell>
        </row>
        <row r="40">
          <cell r="A40">
            <v>13</v>
          </cell>
          <cell r="B40" t="str">
            <v>UMa</v>
          </cell>
          <cell r="C40" t="str">
            <v>XT1080</v>
          </cell>
          <cell r="E40" t="str">
            <v xml:space="preserve">P  90                 </v>
          </cell>
          <cell r="H40">
            <v>-87.152000000000001</v>
          </cell>
          <cell r="I40">
            <v>-89.087999999999994</v>
          </cell>
        </row>
        <row r="41">
          <cell r="A41">
            <v>13</v>
          </cell>
          <cell r="B41" t="str">
            <v>UMa</v>
          </cell>
          <cell r="C41" t="str">
            <v>XT1080</v>
          </cell>
          <cell r="E41" t="str">
            <v xml:space="preserve">P -90                 </v>
          </cell>
          <cell r="H41">
            <v>-87.593999999999994</v>
          </cell>
          <cell r="I41">
            <v>-89.518000000000001</v>
          </cell>
        </row>
        <row r="42">
          <cell r="A42">
            <v>13</v>
          </cell>
          <cell r="B42" t="str">
            <v>UMa</v>
          </cell>
          <cell r="C42" t="str">
            <v>XT1080</v>
          </cell>
          <cell r="E42" t="str">
            <v xml:space="preserve">L   0                 </v>
          </cell>
          <cell r="H42">
            <v>-91.033000000000001</v>
          </cell>
          <cell r="I42">
            <v>-93.236000000000004</v>
          </cell>
        </row>
        <row r="43">
          <cell r="A43">
            <v>13</v>
          </cell>
          <cell r="B43" t="str">
            <v>UMa</v>
          </cell>
          <cell r="C43" t="str">
            <v>XT1080</v>
          </cell>
          <cell r="E43" t="str">
            <v xml:space="preserve">L -45                 </v>
          </cell>
          <cell r="H43">
            <v>-89.058000000000007</v>
          </cell>
          <cell r="I43">
            <v>-91.06</v>
          </cell>
        </row>
        <row r="44">
          <cell r="A44">
            <v>13</v>
          </cell>
          <cell r="B44" t="str">
            <v>UMa</v>
          </cell>
          <cell r="C44" t="str">
            <v>XT1080</v>
          </cell>
          <cell r="E44" t="str">
            <v xml:space="preserve">L  45                 </v>
          </cell>
          <cell r="H44">
            <v>-90.036000000000001</v>
          </cell>
          <cell r="I44">
            <v>-92.066000000000003</v>
          </cell>
        </row>
        <row r="45">
          <cell r="A45">
            <v>13</v>
          </cell>
          <cell r="B45" t="str">
            <v>UMa</v>
          </cell>
          <cell r="C45" t="str">
            <v>XT1080</v>
          </cell>
          <cell r="E45" t="str">
            <v>AVG {P 45,L 45}</v>
          </cell>
          <cell r="H45">
            <v>-89.422563492068065</v>
          </cell>
          <cell r="I45">
            <v>-91.732847873766275</v>
          </cell>
        </row>
        <row r="46">
          <cell r="A46">
            <v>13</v>
          </cell>
          <cell r="B46" t="str">
            <v>UMa</v>
          </cell>
          <cell r="C46" t="str">
            <v>XT1080</v>
          </cell>
          <cell r="E46" t="str">
            <v>AVG {P 45,L 45,P 90}</v>
          </cell>
          <cell r="H46">
            <v>-88.789122191423715</v>
          </cell>
          <cell r="I46">
            <v>-91.016627456394531</v>
          </cell>
        </row>
        <row r="47">
          <cell r="A47">
            <v>13</v>
          </cell>
          <cell r="B47" t="str">
            <v>UMa</v>
          </cell>
          <cell r="C47" t="str">
            <v>XT1080</v>
          </cell>
          <cell r="E47" t="str">
            <v>AVG all positions</v>
          </cell>
          <cell r="H47">
            <v>-88.864858713463491</v>
          </cell>
          <cell r="I47">
            <v>-91.26568650872521</v>
          </cell>
        </row>
        <row r="48">
          <cell r="A48">
            <v>13</v>
          </cell>
          <cell r="B48" t="str">
            <v>UMa</v>
          </cell>
          <cell r="C48" t="str">
            <v>XT1080</v>
          </cell>
          <cell r="E48" t="str">
            <v>Top 7 Pos</v>
          </cell>
          <cell r="H48">
            <v>-89.019473506226376</v>
          </cell>
          <cell r="I48">
            <v>-91.466515998830715</v>
          </cell>
        </row>
        <row r="49">
          <cell r="A49">
            <v>13</v>
          </cell>
          <cell r="B49" t="str">
            <v>UMa</v>
          </cell>
          <cell r="C49" t="str">
            <v>XT1080</v>
          </cell>
          <cell r="E49" t="str">
            <v>Top 6 Pos</v>
          </cell>
          <cell r="H49">
            <v>-88.911179216945001</v>
          </cell>
          <cell r="I49">
            <v>-91.359405802129899</v>
          </cell>
        </row>
        <row r="50">
          <cell r="A50">
            <v>13</v>
          </cell>
          <cell r="B50" t="str">
            <v>UMa</v>
          </cell>
          <cell r="C50" t="str">
            <v>XT1080</v>
          </cell>
          <cell r="E50" t="str">
            <v>Top 5 Pos</v>
          </cell>
          <cell r="H50">
            <v>-88.88120989920688</v>
          </cell>
          <cell r="I50">
            <v>-91.416887378640709</v>
          </cell>
        </row>
        <row r="51">
          <cell r="A51">
            <v>13</v>
          </cell>
          <cell r="B51" t="str">
            <v>UMa</v>
          </cell>
          <cell r="C51" t="str">
            <v>XT1080</v>
          </cell>
          <cell r="E51" t="str">
            <v>Top 4 Pos</v>
          </cell>
          <cell r="H51">
            <v>-88.122365910074834</v>
          </cell>
          <cell r="I51">
            <v>-90.811784283313273</v>
          </cell>
        </row>
        <row r="52">
          <cell r="A52">
            <v>13</v>
          </cell>
          <cell r="B52" t="str">
            <v>UMa</v>
          </cell>
          <cell r="C52" t="str">
            <v>XT1080</v>
          </cell>
          <cell r="E52" t="str">
            <v>Top 3 Pos</v>
          </cell>
          <cell r="H52">
            <v>-88.789122191423715</v>
          </cell>
          <cell r="I52">
            <v>-91.016627456394531</v>
          </cell>
        </row>
        <row r="54">
          <cell r="A54">
            <v>13</v>
          </cell>
          <cell r="B54" t="str">
            <v>UMa</v>
          </cell>
          <cell r="C54" t="str">
            <v>XT1096</v>
          </cell>
          <cell r="E54" t="str">
            <v xml:space="preserve">P   0                 </v>
          </cell>
          <cell r="H54">
            <v>-84.716569368287026</v>
          </cell>
          <cell r="I54">
            <v>-89.266000000000005</v>
          </cell>
        </row>
        <row r="55">
          <cell r="A55">
            <v>13</v>
          </cell>
          <cell r="B55" t="str">
            <v>UMa</v>
          </cell>
          <cell r="C55" t="str">
            <v>XT1096</v>
          </cell>
          <cell r="E55" t="str">
            <v xml:space="preserve">P -45                 </v>
          </cell>
          <cell r="H55">
            <v>-90.563000000000002</v>
          </cell>
          <cell r="I55">
            <v>-92.974000000000004</v>
          </cell>
        </row>
        <row r="56">
          <cell r="A56">
            <v>13</v>
          </cell>
          <cell r="B56" t="str">
            <v>UMa</v>
          </cell>
          <cell r="C56" t="str">
            <v>XT1096</v>
          </cell>
          <cell r="E56" t="str">
            <v xml:space="preserve">P  45                 </v>
          </cell>
          <cell r="H56">
            <v>-91.134</v>
          </cell>
          <cell r="I56">
            <v>-93.462999999999994</v>
          </cell>
        </row>
        <row r="57">
          <cell r="A57">
            <v>13</v>
          </cell>
          <cell r="B57" t="str">
            <v>UMa</v>
          </cell>
          <cell r="C57" t="str">
            <v>XT1096</v>
          </cell>
          <cell r="E57" t="str">
            <v xml:space="preserve">P  90                 </v>
          </cell>
          <cell r="H57">
            <v>-89.992999999999995</v>
          </cell>
          <cell r="I57">
            <v>-91.89</v>
          </cell>
        </row>
        <row r="58">
          <cell r="A58">
            <v>13</v>
          </cell>
          <cell r="B58" t="str">
            <v>UMa</v>
          </cell>
          <cell r="C58" t="str">
            <v>XT1096</v>
          </cell>
          <cell r="E58" t="str">
            <v xml:space="preserve">P -90                 </v>
          </cell>
          <cell r="H58">
            <v>-90.427000000000007</v>
          </cell>
          <cell r="I58">
            <v>-92.287000000000006</v>
          </cell>
        </row>
        <row r="59">
          <cell r="A59">
            <v>13</v>
          </cell>
          <cell r="B59" t="str">
            <v>UMa</v>
          </cell>
          <cell r="C59" t="str">
            <v>XT1096</v>
          </cell>
          <cell r="E59" t="str">
            <v xml:space="preserve">L   0                 </v>
          </cell>
          <cell r="H59">
            <v>-92.337999999999994</v>
          </cell>
          <cell r="I59">
            <v>-94.554000000000002</v>
          </cell>
        </row>
        <row r="60">
          <cell r="A60">
            <v>13</v>
          </cell>
          <cell r="B60" t="str">
            <v>UMa</v>
          </cell>
          <cell r="C60" t="str">
            <v>XT1096</v>
          </cell>
          <cell r="E60" t="str">
            <v xml:space="preserve">L -45                 </v>
          </cell>
          <cell r="H60">
            <v>-92.68</v>
          </cell>
          <cell r="I60">
            <v>-94.641999999999996</v>
          </cell>
        </row>
        <row r="61">
          <cell r="A61">
            <v>13</v>
          </cell>
          <cell r="B61" t="str">
            <v>UMa</v>
          </cell>
          <cell r="C61" t="str">
            <v>XT1096</v>
          </cell>
          <cell r="E61" t="str">
            <v xml:space="preserve">L  45                 </v>
          </cell>
          <cell r="H61">
            <v>-91.844999999999999</v>
          </cell>
          <cell r="I61">
            <v>-93.843999999999994</v>
          </cell>
        </row>
        <row r="62">
          <cell r="A62">
            <v>13</v>
          </cell>
          <cell r="B62" t="str">
            <v>UMa</v>
          </cell>
          <cell r="C62" t="str">
            <v>XT1096</v>
          </cell>
          <cell r="E62" t="str">
            <v>AVG {P 45,L 45}</v>
          </cell>
          <cell r="H62">
            <v>-91.504033844049545</v>
          </cell>
          <cell r="I62">
            <v>-93.657676730302796</v>
          </cell>
        </row>
        <row r="63">
          <cell r="A63">
            <v>13</v>
          </cell>
          <cell r="B63" t="str">
            <v>UMa</v>
          </cell>
          <cell r="C63" t="str">
            <v>XT1096</v>
          </cell>
          <cell r="E63" t="str">
            <v>AVG {P 45,L 45,P 90}</v>
          </cell>
          <cell r="H63">
            <v>-91.056339044831077</v>
          </cell>
          <cell r="I63">
            <v>-93.144461458306651</v>
          </cell>
        </row>
        <row r="64">
          <cell r="A64">
            <v>13</v>
          </cell>
          <cell r="B64" t="str">
            <v>UMa</v>
          </cell>
          <cell r="C64" t="str">
            <v>XT1096</v>
          </cell>
          <cell r="E64" t="str">
            <v>AVG all positions</v>
          </cell>
          <cell r="H64">
            <v>-90.938928602468906</v>
          </cell>
          <cell r="I64">
            <v>-93.137345980780225</v>
          </cell>
        </row>
        <row r="65">
          <cell r="A65">
            <v>13</v>
          </cell>
          <cell r="B65" t="str">
            <v>UMa</v>
          </cell>
          <cell r="C65" t="str">
            <v>XT1096</v>
          </cell>
          <cell r="E65" t="str">
            <v>Top 7 Pos</v>
          </cell>
          <cell r="H65">
            <v>-91.007373267387095</v>
          </cell>
          <cell r="I65">
            <v>-93.24629293810753</v>
          </cell>
        </row>
        <row r="66">
          <cell r="A66">
            <v>13</v>
          </cell>
          <cell r="B66" t="str">
            <v>UMa</v>
          </cell>
          <cell r="C66" t="str">
            <v>XT1096</v>
          </cell>
          <cell r="E66" t="str">
            <v>Top 6 Pos</v>
          </cell>
          <cell r="H66">
            <v>-91.077207929298197</v>
          </cell>
          <cell r="I66">
            <v>-93.290060403936593</v>
          </cell>
        </row>
        <row r="67">
          <cell r="A67">
            <v>13</v>
          </cell>
          <cell r="B67" t="str">
            <v>UMa</v>
          </cell>
          <cell r="C67" t="str">
            <v>XT1096</v>
          </cell>
          <cell r="E67" t="str">
            <v>Top 5 Pos</v>
          </cell>
          <cell r="H67">
            <v>-90.671085911592769</v>
          </cell>
          <cell r="I67">
            <v>-92.960677177139218</v>
          </cell>
        </row>
        <row r="68">
          <cell r="A68">
            <v>13</v>
          </cell>
          <cell r="B68" t="str">
            <v>UMa</v>
          </cell>
          <cell r="C68" t="str">
            <v>XT1096</v>
          </cell>
          <cell r="E68" t="str">
            <v>Top 4 Pos</v>
          </cell>
          <cell r="H68">
            <v>-90.130836940973964</v>
          </cell>
          <cell r="I68">
            <v>-92.450648337057686</v>
          </cell>
        </row>
        <row r="69">
          <cell r="A69">
            <v>13</v>
          </cell>
          <cell r="B69" t="str">
            <v>UMa</v>
          </cell>
          <cell r="C69" t="str">
            <v>XT1096</v>
          </cell>
          <cell r="E69" t="str">
            <v>Top 3 Pos</v>
          </cell>
          <cell r="H69">
            <v>-91.056339044831077</v>
          </cell>
          <cell r="I69">
            <v>-93.144461458306651</v>
          </cell>
        </row>
        <row r="71">
          <cell r="A71">
            <v>7</v>
          </cell>
          <cell r="B71" t="str">
            <v>UMi</v>
          </cell>
          <cell r="C71" t="str">
            <v>S4</v>
          </cell>
          <cell r="E71" t="str">
            <v xml:space="preserve">P   0                 </v>
          </cell>
          <cell r="H71">
            <v>-90.376000000000005</v>
          </cell>
          <cell r="I71">
            <v>-92.501999999999995</v>
          </cell>
        </row>
        <row r="72">
          <cell r="A72">
            <v>7</v>
          </cell>
          <cell r="B72" t="str">
            <v>UMi</v>
          </cell>
          <cell r="C72" t="str">
            <v>S4</v>
          </cell>
          <cell r="E72" t="str">
            <v xml:space="preserve">P -45                 </v>
          </cell>
          <cell r="H72">
            <v>-92.129000000000005</v>
          </cell>
          <cell r="I72">
            <v>-94.102000000000004</v>
          </cell>
        </row>
        <row r="73">
          <cell r="A73">
            <v>7</v>
          </cell>
          <cell r="B73" t="str">
            <v>UMi</v>
          </cell>
          <cell r="C73" t="str">
            <v>S4</v>
          </cell>
          <cell r="E73" t="str">
            <v xml:space="preserve">P  45                 </v>
          </cell>
          <cell r="H73">
            <v>-92.51</v>
          </cell>
          <cell r="I73">
            <v>-94.471000000000004</v>
          </cell>
        </row>
        <row r="74">
          <cell r="A74">
            <v>7</v>
          </cell>
          <cell r="B74" t="str">
            <v>UMi</v>
          </cell>
          <cell r="C74" t="str">
            <v>S4</v>
          </cell>
          <cell r="E74" t="str">
            <v xml:space="preserve">P  90                 </v>
          </cell>
          <cell r="H74">
            <v>-91.364000000000004</v>
          </cell>
          <cell r="I74">
            <v>-93.234999999999999</v>
          </cell>
        </row>
        <row r="75">
          <cell r="A75">
            <v>7</v>
          </cell>
          <cell r="B75" t="str">
            <v>UMi</v>
          </cell>
          <cell r="C75" t="str">
            <v>S4</v>
          </cell>
          <cell r="E75" t="str">
            <v xml:space="preserve">P -90                 </v>
          </cell>
          <cell r="H75">
            <v>-91.718000000000004</v>
          </cell>
          <cell r="I75">
            <v>-93.662000000000006</v>
          </cell>
        </row>
        <row r="76">
          <cell r="A76">
            <v>7</v>
          </cell>
          <cell r="B76" t="str">
            <v>UMi</v>
          </cell>
          <cell r="C76" t="str">
            <v>S4</v>
          </cell>
          <cell r="E76" t="str">
            <v xml:space="preserve">L   0                 </v>
          </cell>
          <cell r="H76">
            <v>-93.242999999999995</v>
          </cell>
          <cell r="I76">
            <v>-95.164000000000001</v>
          </cell>
        </row>
        <row r="77">
          <cell r="A77">
            <v>7</v>
          </cell>
          <cell r="B77" t="str">
            <v>UMi</v>
          </cell>
          <cell r="C77" t="str">
            <v>S4</v>
          </cell>
          <cell r="E77" t="str">
            <v xml:space="preserve">L -45                 </v>
          </cell>
          <cell r="H77">
            <v>-93.423000000000002</v>
          </cell>
          <cell r="I77">
            <v>-95.373999999999995</v>
          </cell>
        </row>
        <row r="78">
          <cell r="A78">
            <v>7</v>
          </cell>
          <cell r="B78" t="str">
            <v>UMi</v>
          </cell>
          <cell r="C78" t="str">
            <v>S4</v>
          </cell>
          <cell r="E78" t="str">
            <v xml:space="preserve">L  45                 </v>
          </cell>
          <cell r="H78">
            <v>-93.061999999999998</v>
          </cell>
          <cell r="I78">
            <v>-95.034000000000006</v>
          </cell>
        </row>
        <row r="79">
          <cell r="A79">
            <v>7</v>
          </cell>
          <cell r="B79" t="str">
            <v>UMi</v>
          </cell>
          <cell r="C79" t="str">
            <v>S4</v>
          </cell>
          <cell r="E79" t="str">
            <v>AVG {P 45,L 45}</v>
          </cell>
          <cell r="H79">
            <v>-92.794764189053296</v>
          </cell>
          <cell r="I79">
            <v>-94.76161672011385</v>
          </cell>
        </row>
        <row r="80">
          <cell r="A80">
            <v>7</v>
          </cell>
          <cell r="B80" t="str">
            <v>UMi</v>
          </cell>
          <cell r="C80" t="str">
            <v>S4</v>
          </cell>
          <cell r="E80" t="str">
            <v>AVG {P 45,L 45,P 90}</v>
          </cell>
          <cell r="H80">
            <v>-92.368158633887859</v>
          </cell>
          <cell r="I80">
            <v>-94.30986107439918</v>
          </cell>
        </row>
        <row r="81">
          <cell r="A81">
            <v>7</v>
          </cell>
          <cell r="B81" t="str">
            <v>UMi</v>
          </cell>
          <cell r="C81" t="str">
            <v>S4</v>
          </cell>
          <cell r="E81" t="str">
            <v>AVG all positions</v>
          </cell>
          <cell r="H81">
            <v>-92.334132456291371</v>
          </cell>
          <cell r="I81">
            <v>-94.293099492096843</v>
          </cell>
        </row>
        <row r="82">
          <cell r="A82">
            <v>7</v>
          </cell>
          <cell r="B82" t="str">
            <v>UMi</v>
          </cell>
          <cell r="C82" t="str">
            <v>S4</v>
          </cell>
          <cell r="E82" t="str">
            <v>Top 7 Pos</v>
          </cell>
          <cell r="H82">
            <v>-92.415427205503505</v>
          </cell>
          <cell r="I82">
            <v>-94.376211664334051</v>
          </cell>
        </row>
        <row r="83">
          <cell r="A83">
            <v>7</v>
          </cell>
          <cell r="B83" t="str">
            <v>UMi</v>
          </cell>
          <cell r="C83" t="str">
            <v>S4</v>
          </cell>
          <cell r="E83" t="str">
            <v>Top 6 Pos</v>
          </cell>
          <cell r="H83">
            <v>-92.46138092309964</v>
          </cell>
          <cell r="I83">
            <v>-94.420276395947951</v>
          </cell>
        </row>
        <row r="84">
          <cell r="A84">
            <v>7</v>
          </cell>
          <cell r="B84" t="str">
            <v>UMi</v>
          </cell>
          <cell r="C84" t="str">
            <v>S4</v>
          </cell>
          <cell r="E84" t="str">
            <v>Top 5 Pos</v>
          </cell>
          <cell r="H84">
            <v>-92.240583534237842</v>
          </cell>
          <cell r="I84">
            <v>-94.201549870833929</v>
          </cell>
        </row>
        <row r="85">
          <cell r="A85">
            <v>7</v>
          </cell>
          <cell r="B85" t="str">
            <v>UMi</v>
          </cell>
          <cell r="C85" t="str">
            <v>S4</v>
          </cell>
          <cell r="E85" t="str">
            <v>Top 4 Pos</v>
          </cell>
          <cell r="H85">
            <v>-91.949133813940463</v>
          </cell>
          <cell r="I85">
            <v>-93.923477040924141</v>
          </cell>
        </row>
        <row r="86">
          <cell r="A86">
            <v>7</v>
          </cell>
          <cell r="B86" t="str">
            <v>UMi</v>
          </cell>
          <cell r="C86" t="str">
            <v>S4</v>
          </cell>
          <cell r="E86" t="str">
            <v>Top 3 Pos</v>
          </cell>
          <cell r="H86">
            <v>-92.368158633887859</v>
          </cell>
          <cell r="I86">
            <v>-94.30986107439918</v>
          </cell>
        </row>
        <row r="88">
          <cell r="A88">
            <v>7</v>
          </cell>
          <cell r="B88" t="str">
            <v>UMi</v>
          </cell>
          <cell r="C88" t="str">
            <v>S6</v>
          </cell>
          <cell r="E88" t="str">
            <v xml:space="preserve">P   0                 </v>
          </cell>
          <cell r="H88">
            <v>-93.269000000000005</v>
          </cell>
          <cell r="I88">
            <v>-95.477000000000004</v>
          </cell>
        </row>
        <row r="89">
          <cell r="A89">
            <v>7</v>
          </cell>
          <cell r="B89" t="str">
            <v>UMi</v>
          </cell>
          <cell r="C89" t="str">
            <v>S6</v>
          </cell>
          <cell r="E89" t="str">
            <v xml:space="preserve">P -45                 </v>
          </cell>
          <cell r="H89">
            <v>-93.757000000000005</v>
          </cell>
          <cell r="I89">
            <v>-95.756</v>
          </cell>
        </row>
        <row r="90">
          <cell r="A90">
            <v>7</v>
          </cell>
          <cell r="B90" t="str">
            <v>UMi</v>
          </cell>
          <cell r="C90" t="str">
            <v>S6</v>
          </cell>
          <cell r="E90" t="str">
            <v xml:space="preserve">P  45                 </v>
          </cell>
          <cell r="H90">
            <v>-94.210999999999999</v>
          </cell>
          <cell r="I90">
            <v>-96.314999999999998</v>
          </cell>
        </row>
        <row r="91">
          <cell r="A91">
            <v>7</v>
          </cell>
          <cell r="B91" t="str">
            <v>UMi</v>
          </cell>
          <cell r="C91" t="str">
            <v>S6</v>
          </cell>
          <cell r="E91" t="str">
            <v xml:space="preserve">P  90                 </v>
          </cell>
          <cell r="H91">
            <v>-91.783000000000001</v>
          </cell>
          <cell r="I91">
            <v>-93.715999999999994</v>
          </cell>
        </row>
        <row r="92">
          <cell r="A92">
            <v>7</v>
          </cell>
          <cell r="B92" t="str">
            <v>UMi</v>
          </cell>
          <cell r="C92" t="str">
            <v>S6</v>
          </cell>
          <cell r="E92" t="str">
            <v xml:space="preserve">P -90                 </v>
          </cell>
          <cell r="H92">
            <v>-92.093000000000004</v>
          </cell>
          <cell r="I92">
            <v>-94.039000000000001</v>
          </cell>
        </row>
        <row r="93">
          <cell r="A93">
            <v>7</v>
          </cell>
          <cell r="B93" t="str">
            <v>UMi</v>
          </cell>
          <cell r="C93" t="str">
            <v>S6</v>
          </cell>
          <cell r="E93" t="str">
            <v xml:space="preserve">L   0                 </v>
          </cell>
          <cell r="H93">
            <v>-94.430999999999997</v>
          </cell>
          <cell r="I93">
            <v>-96.466999999999999</v>
          </cell>
        </row>
        <row r="94">
          <cell r="A94">
            <v>7</v>
          </cell>
          <cell r="B94" t="str">
            <v>UMi</v>
          </cell>
          <cell r="C94" t="str">
            <v>S6</v>
          </cell>
          <cell r="E94" t="str">
            <v xml:space="preserve">L -45                 </v>
          </cell>
          <cell r="H94">
            <v>-93.757000000000005</v>
          </cell>
          <cell r="I94">
            <v>-95.721000000000004</v>
          </cell>
        </row>
        <row r="95">
          <cell r="A95">
            <v>7</v>
          </cell>
          <cell r="B95" t="str">
            <v>UMi</v>
          </cell>
          <cell r="C95" t="str">
            <v>S6</v>
          </cell>
          <cell r="E95" t="str">
            <v xml:space="preserve">L  45                 </v>
          </cell>
          <cell r="H95">
            <v>-94.207999999999998</v>
          </cell>
          <cell r="I95">
            <v>-96.183000000000007</v>
          </cell>
        </row>
        <row r="96">
          <cell r="A96">
            <v>7</v>
          </cell>
          <cell r="B96" t="str">
            <v>UMi</v>
          </cell>
          <cell r="C96" t="str">
            <v>S6</v>
          </cell>
          <cell r="E96" t="str">
            <v>AVG {P 45,L 45}</v>
          </cell>
          <cell r="H96">
            <v>-94.209500259040823</v>
          </cell>
          <cell r="I96">
            <v>-96.249501483730711</v>
          </cell>
        </row>
        <row r="97">
          <cell r="A97">
            <v>7</v>
          </cell>
          <cell r="B97" t="str">
            <v>UMi</v>
          </cell>
          <cell r="C97" t="str">
            <v>S6</v>
          </cell>
          <cell r="E97" t="str">
            <v>AVG {P 45,L 45,P 90}</v>
          </cell>
          <cell r="H97">
            <v>-93.540894935234547</v>
          </cell>
          <cell r="I97">
            <v>-95.557328483088355</v>
          </cell>
        </row>
        <row r="98">
          <cell r="A98">
            <v>7</v>
          </cell>
          <cell r="B98" t="str">
            <v>UMi</v>
          </cell>
          <cell r="C98" t="str">
            <v>S6</v>
          </cell>
          <cell r="E98" t="str">
            <v>AVG all positions</v>
          </cell>
          <cell r="H98">
            <v>-93.532913210861096</v>
          </cell>
          <cell r="I98">
            <v>-95.55996808336451</v>
          </cell>
        </row>
        <row r="99">
          <cell r="A99">
            <v>7</v>
          </cell>
          <cell r="B99" t="str">
            <v>UMi</v>
          </cell>
          <cell r="C99" t="str">
            <v>S6</v>
          </cell>
          <cell r="E99" t="str">
            <v>Top 7 Pos</v>
          </cell>
          <cell r="H99">
            <v>-93.704553683773653</v>
          </cell>
          <cell r="I99">
            <v>-95.739516868417894</v>
          </cell>
        </row>
        <row r="100">
          <cell r="A100">
            <v>7</v>
          </cell>
          <cell r="B100" t="str">
            <v>UMi</v>
          </cell>
          <cell r="C100" t="str">
            <v>S6</v>
          </cell>
          <cell r="E100" t="str">
            <v>Top 6 Pos</v>
          </cell>
          <cell r="H100">
            <v>-93.695750722986276</v>
          </cell>
          <cell r="I100">
            <v>-95.736763587345564</v>
          </cell>
        </row>
        <row r="101">
          <cell r="A101">
            <v>7</v>
          </cell>
          <cell r="B101" t="str">
            <v>UMi</v>
          </cell>
          <cell r="C101" t="str">
            <v>S6</v>
          </cell>
          <cell r="E101" t="str">
            <v>Top 5 Pos</v>
          </cell>
          <cell r="H101">
            <v>-93.6833965240927</v>
          </cell>
          <cell r="I101">
            <v>-95.739909450375023</v>
          </cell>
        </row>
        <row r="102">
          <cell r="A102">
            <v>7</v>
          </cell>
          <cell r="B102" t="str">
            <v>UMi</v>
          </cell>
          <cell r="C102" t="str">
            <v>S6</v>
          </cell>
          <cell r="E102" t="str">
            <v>Top 4 Pos</v>
          </cell>
          <cell r="H102">
            <v>-93.474500328231528</v>
          </cell>
          <cell r="I102">
            <v>-95.537385224406165</v>
          </cell>
        </row>
        <row r="103">
          <cell r="A103">
            <v>7</v>
          </cell>
          <cell r="B103" t="str">
            <v>UMi</v>
          </cell>
          <cell r="C103" t="str">
            <v>S6</v>
          </cell>
          <cell r="E103" t="str">
            <v>Top 3 Pos</v>
          </cell>
          <cell r="H103">
            <v>-93.540894935234547</v>
          </cell>
          <cell r="I103">
            <v>-95.557328483088355</v>
          </cell>
        </row>
        <row r="105">
          <cell r="A105">
            <v>7</v>
          </cell>
          <cell r="B105" t="str">
            <v>UMa</v>
          </cell>
          <cell r="C105" t="str">
            <v>S4</v>
          </cell>
          <cell r="E105" t="str">
            <v xml:space="preserve">P   0                 </v>
          </cell>
          <cell r="H105">
            <v>-84.673000000000002</v>
          </cell>
          <cell r="I105">
            <v>-87.402000000000001</v>
          </cell>
        </row>
        <row r="106">
          <cell r="A106">
            <v>7</v>
          </cell>
          <cell r="B106" t="str">
            <v>UMa</v>
          </cell>
          <cell r="C106" t="str">
            <v>S4</v>
          </cell>
          <cell r="E106" t="str">
            <v xml:space="preserve">P -45                 </v>
          </cell>
          <cell r="H106">
            <v>-86.28</v>
          </cell>
          <cell r="I106">
            <v>-88.665999999999997</v>
          </cell>
        </row>
        <row r="107">
          <cell r="A107">
            <v>7</v>
          </cell>
          <cell r="B107" t="str">
            <v>UMa</v>
          </cell>
          <cell r="C107" t="str">
            <v>S4</v>
          </cell>
          <cell r="E107" t="str">
            <v xml:space="preserve">P  45                 </v>
          </cell>
          <cell r="H107">
            <v>-87.269000000000005</v>
          </cell>
          <cell r="I107">
            <v>-89.488</v>
          </cell>
        </row>
        <row r="108">
          <cell r="A108">
            <v>7</v>
          </cell>
          <cell r="B108" t="str">
            <v>UMa</v>
          </cell>
          <cell r="C108" t="str">
            <v>S4</v>
          </cell>
          <cell r="E108" t="str">
            <v xml:space="preserve">P  90                 </v>
          </cell>
          <cell r="H108">
            <v>-86.697000000000003</v>
          </cell>
          <cell r="I108">
            <v>-88.516000000000005</v>
          </cell>
        </row>
        <row r="109">
          <cell r="A109">
            <v>7</v>
          </cell>
          <cell r="B109" t="str">
            <v>UMa</v>
          </cell>
          <cell r="C109" t="str">
            <v>S4</v>
          </cell>
          <cell r="E109" t="str">
            <v xml:space="preserve">P -90                 </v>
          </cell>
          <cell r="H109">
            <v>-86.974999999999994</v>
          </cell>
          <cell r="I109">
            <v>-88.861000000000004</v>
          </cell>
        </row>
        <row r="110">
          <cell r="A110">
            <v>7</v>
          </cell>
          <cell r="B110" t="str">
            <v>UMa</v>
          </cell>
          <cell r="C110" t="str">
            <v>S4</v>
          </cell>
          <cell r="E110" t="str">
            <v xml:space="preserve">L   0                 </v>
          </cell>
          <cell r="H110">
            <v>0</v>
          </cell>
          <cell r="I110">
            <v>-85.316999999999993</v>
          </cell>
        </row>
        <row r="111">
          <cell r="A111">
            <v>7</v>
          </cell>
          <cell r="B111" t="str">
            <v>UMa</v>
          </cell>
          <cell r="C111" t="str">
            <v>S4</v>
          </cell>
          <cell r="E111" t="str">
            <v xml:space="preserve">L -45                 </v>
          </cell>
          <cell r="H111">
            <v>-87.867999999999995</v>
          </cell>
          <cell r="I111">
            <v>-90.05</v>
          </cell>
        </row>
        <row r="112">
          <cell r="A112">
            <v>7</v>
          </cell>
          <cell r="B112" t="str">
            <v>UMa</v>
          </cell>
          <cell r="C112" t="str">
            <v>S4</v>
          </cell>
          <cell r="E112" t="str">
            <v xml:space="preserve">L  45                 </v>
          </cell>
          <cell r="H112">
            <v>-86.555999999999997</v>
          </cell>
          <cell r="I112">
            <v>-89.213999999999999</v>
          </cell>
        </row>
        <row r="113">
          <cell r="A113">
            <v>7</v>
          </cell>
          <cell r="B113" t="str">
            <v>UMa</v>
          </cell>
          <cell r="C113" t="str">
            <v>S4</v>
          </cell>
          <cell r="E113" t="str">
            <v>AVG {P 45,L 45}</v>
          </cell>
          <cell r="H113">
            <v>-86.927115632969304</v>
          </cell>
          <cell r="I113">
            <v>-89.353160502692049</v>
          </cell>
        </row>
        <row r="114">
          <cell r="A114">
            <v>7</v>
          </cell>
          <cell r="B114" t="str">
            <v>UMa</v>
          </cell>
          <cell r="C114" t="str">
            <v>S4</v>
          </cell>
          <cell r="E114" t="str">
            <v>AVG {P 45,L 45,P 90}</v>
          </cell>
          <cell r="H114">
            <v>-86.851757111755191</v>
          </cell>
          <cell r="I114">
            <v>-89.091636089107709</v>
          </cell>
        </row>
        <row r="115">
          <cell r="A115">
            <v>7</v>
          </cell>
          <cell r="B115" t="str">
            <v>UMa</v>
          </cell>
          <cell r="C115" t="str">
            <v>S4</v>
          </cell>
          <cell r="E115" t="str">
            <v>AVG all positions</v>
          </cell>
          <cell r="H115">
            <v>-86.709605021196992</v>
          </cell>
          <cell r="I115">
            <v>-88.633364949896276</v>
          </cell>
        </row>
        <row r="116">
          <cell r="A116">
            <v>7</v>
          </cell>
          <cell r="B116" t="str">
            <v>UMa</v>
          </cell>
          <cell r="C116" t="str">
            <v>S4</v>
          </cell>
          <cell r="E116" t="str">
            <v>Top 7 Pos</v>
          </cell>
          <cell r="H116">
            <v>-86.663751845909403</v>
          </cell>
          <cell r="I116">
            <v>-88.599849329530556</v>
          </cell>
        </row>
        <row r="117">
          <cell r="A117">
            <v>7</v>
          </cell>
          <cell r="B117" t="str">
            <v>UMa</v>
          </cell>
          <cell r="C117" t="str">
            <v>S4</v>
          </cell>
          <cell r="E117" t="str">
            <v>Top 6 Pos</v>
          </cell>
          <cell r="H117">
            <v>-86.736594695438839</v>
          </cell>
          <cell r="I117">
            <v>-88.588725590282309</v>
          </cell>
        </row>
        <row r="118">
          <cell r="A118">
            <v>7</v>
          </cell>
          <cell r="B118" t="str">
            <v>UMa</v>
          </cell>
          <cell r="C118" t="str">
            <v>S4</v>
          </cell>
          <cell r="E118" t="str">
            <v>Top 5 Pos</v>
          </cell>
          <cell r="H118">
            <v>-86.400829228770206</v>
          </cell>
          <cell r="I118">
            <v>-88.226605673712456</v>
          </cell>
        </row>
        <row r="119">
          <cell r="A119">
            <v>7</v>
          </cell>
          <cell r="B119" t="str">
            <v>UMa</v>
          </cell>
          <cell r="C119" t="str">
            <v>S4</v>
          </cell>
          <cell r="E119" t="str">
            <v>Top 4 Pos</v>
          </cell>
          <cell r="H119">
            <v>-86.400829228770206</v>
          </cell>
          <cell r="I119">
            <v>-88.726797156509264</v>
          </cell>
        </row>
        <row r="120">
          <cell r="A120">
            <v>7</v>
          </cell>
          <cell r="B120" t="str">
            <v>UMa</v>
          </cell>
          <cell r="C120" t="str">
            <v>S4</v>
          </cell>
          <cell r="E120" t="str">
            <v>Top 3 Pos</v>
          </cell>
          <cell r="H120">
            <v>-86.851757111755191</v>
          </cell>
          <cell r="I120">
            <v>-89.091636089107709</v>
          </cell>
        </row>
        <row r="122">
          <cell r="A122">
            <v>7</v>
          </cell>
          <cell r="B122" t="str">
            <v>UMa</v>
          </cell>
          <cell r="C122" t="str">
            <v>S6</v>
          </cell>
          <cell r="E122" t="str">
            <v xml:space="preserve">P   0                 </v>
          </cell>
          <cell r="H122">
            <v>-86.888000000000005</v>
          </cell>
          <cell r="I122">
            <v>-89.430999999999997</v>
          </cell>
        </row>
        <row r="123">
          <cell r="A123">
            <v>7</v>
          </cell>
          <cell r="B123" t="str">
            <v>UMa</v>
          </cell>
          <cell r="C123" t="str">
            <v>S6</v>
          </cell>
          <cell r="E123" t="str">
            <v xml:space="preserve">P -45                 </v>
          </cell>
          <cell r="H123">
            <v>-88.596000000000004</v>
          </cell>
          <cell r="I123">
            <v>-90.43</v>
          </cell>
        </row>
        <row r="124">
          <cell r="A124">
            <v>7</v>
          </cell>
          <cell r="B124" t="str">
            <v>UMa</v>
          </cell>
          <cell r="C124" t="str">
            <v>S6</v>
          </cell>
          <cell r="E124" t="str">
            <v xml:space="preserve">P  45                 </v>
          </cell>
          <cell r="H124">
            <v>-88.864000000000004</v>
          </cell>
          <cell r="I124">
            <v>-90.802999999999997</v>
          </cell>
        </row>
        <row r="125">
          <cell r="A125">
            <v>7</v>
          </cell>
          <cell r="B125" t="str">
            <v>UMa</v>
          </cell>
          <cell r="C125" t="str">
            <v>S6</v>
          </cell>
          <cell r="E125" t="str">
            <v xml:space="preserve">P  90                 </v>
          </cell>
          <cell r="H125">
            <v>-86.963999999999999</v>
          </cell>
          <cell r="I125">
            <v>-88.772000000000006</v>
          </cell>
        </row>
        <row r="126">
          <cell r="A126">
            <v>7</v>
          </cell>
          <cell r="B126" t="str">
            <v>UMa</v>
          </cell>
          <cell r="C126" t="str">
            <v>S6</v>
          </cell>
          <cell r="E126" t="str">
            <v xml:space="preserve">P -90                 </v>
          </cell>
          <cell r="H126">
            <v>-87.201999999999998</v>
          </cell>
          <cell r="I126">
            <v>-89.018000000000001</v>
          </cell>
        </row>
        <row r="127">
          <cell r="A127">
            <v>7</v>
          </cell>
          <cell r="B127" t="str">
            <v>UMa</v>
          </cell>
          <cell r="C127" t="str">
            <v>S6</v>
          </cell>
          <cell r="E127" t="str">
            <v xml:space="preserve">L   0                 </v>
          </cell>
          <cell r="H127">
            <v>-86.466999999999999</v>
          </cell>
          <cell r="I127">
            <v>-89.305999999999997</v>
          </cell>
        </row>
        <row r="128">
          <cell r="A128">
            <v>7</v>
          </cell>
          <cell r="B128" t="str">
            <v>UMa</v>
          </cell>
          <cell r="C128" t="str">
            <v>S6</v>
          </cell>
          <cell r="E128" t="str">
            <v xml:space="preserve">L -45                 </v>
          </cell>
          <cell r="H128">
            <v>-87.552999999999997</v>
          </cell>
          <cell r="I128">
            <v>-89.908000000000001</v>
          </cell>
        </row>
        <row r="129">
          <cell r="A129">
            <v>7</v>
          </cell>
          <cell r="B129" t="str">
            <v>UMa</v>
          </cell>
          <cell r="C129" t="str">
            <v>S6</v>
          </cell>
          <cell r="E129" t="str">
            <v xml:space="preserve">L  45                 </v>
          </cell>
          <cell r="H129">
            <v>-88.287999999999997</v>
          </cell>
          <cell r="I129">
            <v>-90.504000000000005</v>
          </cell>
        </row>
        <row r="130">
          <cell r="A130">
            <v>7</v>
          </cell>
          <cell r="B130" t="str">
            <v>UMa</v>
          </cell>
          <cell r="C130" t="str">
            <v>S6</v>
          </cell>
          <cell r="E130" t="str">
            <v>AVG {P 45,L 45}</v>
          </cell>
          <cell r="H130">
            <v>-88.58554229009799</v>
          </cell>
          <cell r="I130">
            <v>-90.656072659589029</v>
          </cell>
        </row>
        <row r="131">
          <cell r="A131">
            <v>7</v>
          </cell>
          <cell r="B131" t="str">
            <v>UMa</v>
          </cell>
          <cell r="C131" t="str">
            <v>S6</v>
          </cell>
          <cell r="E131" t="str">
            <v>AVG {P 45,L 45,P 90}</v>
          </cell>
          <cell r="H131">
            <v>-88.109281181235531</v>
          </cell>
          <cell r="I131">
            <v>-90.114083303874096</v>
          </cell>
        </row>
        <row r="132">
          <cell r="A132">
            <v>7</v>
          </cell>
          <cell r="B132" t="str">
            <v>UMa</v>
          </cell>
          <cell r="C132" t="str">
            <v>S6</v>
          </cell>
          <cell r="E132" t="str">
            <v>AVG all positions</v>
          </cell>
          <cell r="H132">
            <v>-87.681662328414944</v>
          </cell>
          <cell r="I132">
            <v>-89.828427108848885</v>
          </cell>
        </row>
        <row r="133">
          <cell r="A133">
            <v>7</v>
          </cell>
          <cell r="B133" t="str">
            <v>UMa</v>
          </cell>
          <cell r="C133" t="str">
            <v>S6</v>
          </cell>
          <cell r="E133" t="str">
            <v>Top 7 Pos</v>
          </cell>
          <cell r="H133">
            <v>-87.746057224472608</v>
          </cell>
          <cell r="I133">
            <v>-89.932778085675821</v>
          </cell>
        </row>
        <row r="134">
          <cell r="A134">
            <v>7</v>
          </cell>
          <cell r="B134" t="str">
            <v>UMa</v>
          </cell>
          <cell r="C134" t="str">
            <v>S6</v>
          </cell>
          <cell r="E134" t="str">
            <v>Top 6 Pos</v>
          </cell>
          <cell r="H134">
            <v>-87.5866999344818</v>
          </cell>
          <cell r="I134">
            <v>-89.84407785720542</v>
          </cell>
        </row>
        <row r="135">
          <cell r="A135">
            <v>7</v>
          </cell>
          <cell r="B135" t="str">
            <v>UMa</v>
          </cell>
          <cell r="C135" t="str">
            <v>S6</v>
          </cell>
          <cell r="E135" t="str">
            <v>Top 5 Pos</v>
          </cell>
          <cell r="H135">
            <v>-87.593408654476477</v>
          </cell>
          <cell r="I135">
            <v>-89.831179746688562</v>
          </cell>
        </row>
        <row r="136">
          <cell r="A136">
            <v>7</v>
          </cell>
          <cell r="B136" t="str">
            <v>UMa</v>
          </cell>
          <cell r="C136" t="str">
            <v>S6</v>
          </cell>
          <cell r="E136" t="str">
            <v>Top 4 Pos</v>
          </cell>
          <cell r="H136">
            <v>-87.834629752596456</v>
          </cell>
          <cell r="I136">
            <v>-89.953118672615375</v>
          </cell>
        </row>
        <row r="137">
          <cell r="A137">
            <v>7</v>
          </cell>
          <cell r="B137" t="str">
            <v>UMa</v>
          </cell>
          <cell r="C137" t="str">
            <v>S6</v>
          </cell>
          <cell r="E137" t="str">
            <v>Top 3 Pos</v>
          </cell>
          <cell r="H137">
            <v>-88.109281181235531</v>
          </cell>
          <cell r="I137">
            <v>-90.114083303874096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5" sqref="B5"/>
    </sheetView>
  </sheetViews>
  <sheetFormatPr baseColWidth="10" defaultColWidth="8.85546875" defaultRowHeight="10.5" x14ac:dyDescent="0.15"/>
  <cols>
    <col min="1" max="1" width="42.85546875" style="17" customWidth="1"/>
    <col min="2" max="2" width="68.140625" style="17" customWidth="1"/>
    <col min="3" max="16384" width="8.85546875" style="17"/>
  </cols>
  <sheetData>
    <row r="1" spans="1:2" ht="30" x14ac:dyDescent="0.25">
      <c r="A1" s="16" t="s">
        <v>203</v>
      </c>
    </row>
    <row r="2" spans="1:2" ht="15" x14ac:dyDescent="0.25">
      <c r="A2"/>
      <c r="B2"/>
    </row>
    <row r="3" spans="1:2" ht="15" x14ac:dyDescent="0.25">
      <c r="A3" t="s">
        <v>49</v>
      </c>
      <c r="B3" t="s">
        <v>217</v>
      </c>
    </row>
    <row r="4" spans="1:2" ht="15" x14ac:dyDescent="0.25">
      <c r="A4" t="s">
        <v>50</v>
      </c>
      <c r="B4" t="s">
        <v>55</v>
      </c>
    </row>
    <row r="5" spans="1:2" ht="15" x14ac:dyDescent="0.25">
      <c r="A5" t="s">
        <v>51</v>
      </c>
      <c r="B5" t="s">
        <v>218</v>
      </c>
    </row>
    <row r="6" spans="1:2" ht="15" x14ac:dyDescent="0.25">
      <c r="A6" t="s">
        <v>52</v>
      </c>
      <c r="B6" t="s">
        <v>209</v>
      </c>
    </row>
    <row r="7" spans="1:2" ht="15" x14ac:dyDescent="0.25">
      <c r="A7" t="s">
        <v>53</v>
      </c>
      <c r="B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A17" sqref="A17:A18"/>
    </sheetView>
  </sheetViews>
  <sheetFormatPr baseColWidth="10" defaultColWidth="8.85546875" defaultRowHeight="15" x14ac:dyDescent="0.25"/>
  <cols>
    <col min="3" max="3" width="10.42578125" bestFit="1" customWidth="1"/>
    <col min="4" max="4" width="9.7109375" bestFit="1" customWidth="1"/>
  </cols>
  <sheetData>
    <row r="1" spans="1:9" x14ac:dyDescent="0.25">
      <c r="A1" s="10" t="s">
        <v>30</v>
      </c>
      <c r="B1" s="10" t="s">
        <v>123</v>
      </c>
      <c r="C1" s="10" t="s">
        <v>126</v>
      </c>
      <c r="D1" s="10" t="s">
        <v>127</v>
      </c>
    </row>
    <row r="2" spans="1:9" x14ac:dyDescent="0.25">
      <c r="A2" s="1" t="s">
        <v>33</v>
      </c>
      <c r="B2" s="1">
        <v>1.86</v>
      </c>
      <c r="C2" s="1" t="s">
        <v>125</v>
      </c>
      <c r="D2" s="1" t="s">
        <v>128</v>
      </c>
    </row>
    <row r="3" spans="1:9" x14ac:dyDescent="0.25">
      <c r="A3" s="1" t="s">
        <v>36</v>
      </c>
      <c r="B3" s="1">
        <v>2.59</v>
      </c>
      <c r="C3" s="1" t="s">
        <v>125</v>
      </c>
      <c r="D3" s="1" t="s">
        <v>128</v>
      </c>
    </row>
    <row r="4" spans="1:9" x14ac:dyDescent="0.25">
      <c r="A4" s="1" t="s">
        <v>35</v>
      </c>
      <c r="B4" s="1">
        <v>2.08</v>
      </c>
      <c r="C4" s="1" t="s">
        <v>125</v>
      </c>
      <c r="D4" s="1" t="s">
        <v>128</v>
      </c>
    </row>
    <row r="5" spans="1:9" x14ac:dyDescent="0.25">
      <c r="A5" s="1" t="s">
        <v>34</v>
      </c>
      <c r="B5" s="1">
        <v>2.65</v>
      </c>
      <c r="C5" s="1" t="s">
        <v>125</v>
      </c>
      <c r="D5" s="1" t="s">
        <v>128</v>
      </c>
    </row>
    <row r="7" spans="1:9" x14ac:dyDescent="0.25">
      <c r="A7" s="89"/>
      <c r="B7" s="90"/>
      <c r="C7" s="89" t="s">
        <v>56</v>
      </c>
      <c r="D7" s="90"/>
      <c r="E7" s="89" t="s">
        <v>57</v>
      </c>
      <c r="F7" s="90"/>
      <c r="G7" s="89" t="s">
        <v>58</v>
      </c>
      <c r="H7" s="90"/>
      <c r="I7" s="50" t="s">
        <v>116</v>
      </c>
    </row>
    <row r="8" spans="1:9" x14ac:dyDescent="0.25">
      <c r="A8" s="10" t="s">
        <v>113</v>
      </c>
      <c r="B8" s="10" t="s">
        <v>5</v>
      </c>
      <c r="C8" s="10" t="s">
        <v>114</v>
      </c>
      <c r="D8" s="10" t="s">
        <v>115</v>
      </c>
      <c r="E8" s="10" t="s">
        <v>114</v>
      </c>
      <c r="F8" s="10" t="s">
        <v>115</v>
      </c>
      <c r="G8" s="10" t="s">
        <v>114</v>
      </c>
      <c r="H8" s="10" t="s">
        <v>115</v>
      </c>
      <c r="I8" s="10" t="s">
        <v>115</v>
      </c>
    </row>
    <row r="9" spans="1:9" x14ac:dyDescent="0.25">
      <c r="A9" s="91" t="s">
        <v>117</v>
      </c>
      <c r="B9" s="51">
        <v>13</v>
      </c>
      <c r="C9" s="2">
        <f>MAX(Opt.A!E3:F3)</f>
        <v>4.887999999999991</v>
      </c>
      <c r="D9" s="2" t="str">
        <f>IF(AND(ISNUMBER($C$2),ISNUMBER($D$2),ISNUMBER($C$5),ISNUMBER($D$5)),IF(MIN($B$2,$B$5)+C9&lt;MAX($B$2,$B$5),MAX($B$2,$B$5),MIN($B$2,$B$5)+C9)+$C$2+$C$5,"TBD")</f>
        <v>TBD</v>
      </c>
      <c r="E9" s="2">
        <f>MAX(Opt.A!H3:I3)</f>
        <v>1.1880000000000024</v>
      </c>
      <c r="F9" s="2" t="str">
        <f>IF(AND(ISNUMBER($C$3),ISNUMBER($D$3),ISNUMBER($C$5),ISNUMBER($D$5)),IF(MIN($B$3,$B$5)+E9&lt;MAX($B$3,$B$5),MAX($B$3,$B$5),MIN($B$3,$B$5)+E9)+$C$3+$C$5,"TBD")</f>
        <v>TBD</v>
      </c>
      <c r="G9" s="2">
        <f>MAX(Opt.A!K3:L3)</f>
        <v>0.54800000000000182</v>
      </c>
      <c r="H9" s="2" t="str">
        <f>IF(AND(ISNUMBER($C$4),ISNUMBER($D$4),ISNUMBER($C$5),ISNUMBER($D$5)),IF(MIN($B$4,$B$5)+G9&lt;MAX($B$4,$B$5),MAX($B$4,$B$5),MIN($B$4,$B$5)+G9)+$C$4+$C$5,"TBD")</f>
        <v>TBD</v>
      </c>
      <c r="I9" s="2" t="str">
        <f>IF(AND(ISNUMBER(D9),ISNUMBER(F9),ISNUMBER(H9)),MAX(D9,F9,H9),"TBD")</f>
        <v>TBD</v>
      </c>
    </row>
    <row r="10" spans="1:9" x14ac:dyDescent="0.25">
      <c r="A10" s="91"/>
      <c r="B10" s="51">
        <v>7</v>
      </c>
      <c r="C10" s="2">
        <f>MAX(Opt.A!E4:F4)</f>
        <v>4.546999999999997</v>
      </c>
      <c r="D10" s="2" t="str">
        <f t="shared" ref="D10:D24" si="0">IF(AND(ISNUMBER($C$2),ISNUMBER($D$2)),IF(MIN($B$2,$B$5)+C10&lt;MAX($B$2,$B$5),MAX($B$2,$B$5),MIN($B$2,$B$5)+C10)+IF(ISNUMBER($C$2),$C$2,0)+$C$5,"TBD")</f>
        <v>TBD</v>
      </c>
      <c r="E10" s="2">
        <f>MAX(Opt.A!H4:I4)</f>
        <v>2.7189999999999941</v>
      </c>
      <c r="F10" s="2" t="str">
        <f t="shared" ref="F10:F24" si="1">IF(AND(ISNUMBER($C$3),ISNUMBER($D$3),ISNUMBER($C$5),ISNUMBER($D$5)),IF(MIN($B$3,$B$5)+E10&lt;MAX($B$3,$B$5),MAX($B$3,$B$5),MIN($B$3,$B$5)+E10)+$C$3+$C$5,"TBD")</f>
        <v>TBD</v>
      </c>
      <c r="G10" s="2">
        <f>MAX(Opt.A!K4:L4)</f>
        <v>2.3349999999999937</v>
      </c>
      <c r="H10" s="2" t="str">
        <f t="shared" ref="H10:H24" si="2">IF(AND(ISNUMBER($C$4),ISNUMBER($D$4),ISNUMBER($C$5),ISNUMBER($D$5)),IF(MIN($B$4,$B$5)+G10&lt;MAX($B$4,$B$5),MAX($B$4,$B$5),MIN($B$4,$B$5)+G10)+$C$4+$C$5,"TBD")</f>
        <v>TBD</v>
      </c>
      <c r="I10" s="2" t="str">
        <f t="shared" ref="I10:I24" si="3">IF(AND(ISNUMBER(D10),ISNUMBER(F10),ISNUMBER(H10)),MAX(D10,F10,H10),"TBD")</f>
        <v>TBD</v>
      </c>
    </row>
    <row r="11" spans="1:9" x14ac:dyDescent="0.25">
      <c r="A11" s="91" t="s">
        <v>118</v>
      </c>
      <c r="B11" s="51">
        <v>13</v>
      </c>
      <c r="C11" s="2">
        <f>MAX(Opt.B!E3:F3)</f>
        <v>2.8509999999999991</v>
      </c>
      <c r="D11" s="2" t="str">
        <f t="shared" si="0"/>
        <v>TBD</v>
      </c>
      <c r="E11" s="2">
        <f>MAX(Opt.B!H3:I3)</f>
        <v>1.1880000000000024</v>
      </c>
      <c r="F11" s="2" t="str">
        <f t="shared" si="1"/>
        <v>TBD</v>
      </c>
      <c r="G11" s="2">
        <f>MAX(Opt.B!K3:L3)</f>
        <v>0.4789999999999992</v>
      </c>
      <c r="H11" s="2" t="str">
        <f t="shared" si="2"/>
        <v>TBD</v>
      </c>
      <c r="I11" s="2" t="str">
        <f t="shared" si="3"/>
        <v>TBD</v>
      </c>
    </row>
    <row r="12" spans="1:9" x14ac:dyDescent="0.25">
      <c r="A12" s="91"/>
      <c r="B12" s="51">
        <v>7</v>
      </c>
      <c r="C12" s="2">
        <f>MAX(Opt.B!E4:F4)</f>
        <v>3.2469999999999999</v>
      </c>
      <c r="D12" s="2" t="str">
        <f t="shared" si="0"/>
        <v>TBD</v>
      </c>
      <c r="E12" s="2">
        <f>MAX(Opt.B!H4:I4)</f>
        <v>1.9470000000000027</v>
      </c>
      <c r="F12" s="2" t="str">
        <f t="shared" si="1"/>
        <v>TBD</v>
      </c>
      <c r="G12" s="2">
        <f>MAX(Opt.B!K4:L4)</f>
        <v>2.3349999999999937</v>
      </c>
      <c r="H12" s="2" t="str">
        <f t="shared" si="2"/>
        <v>TBD</v>
      </c>
      <c r="I12" s="2" t="str">
        <f t="shared" si="3"/>
        <v>TBD</v>
      </c>
    </row>
    <row r="13" spans="1:9" x14ac:dyDescent="0.25">
      <c r="A13" s="91" t="s">
        <v>119</v>
      </c>
      <c r="B13" s="51">
        <v>13</v>
      </c>
      <c r="C13" s="2">
        <f>MAX('Opt.C-UMi'!E3:F3)</f>
        <v>1.5321914279119682</v>
      </c>
      <c r="D13" s="2" t="str">
        <f t="shared" si="0"/>
        <v>TBD</v>
      </c>
      <c r="E13" s="2">
        <f>MAX('Opt.C-UMi'!H3:I3)</f>
        <v>0.37223252178323207</v>
      </c>
      <c r="F13" s="2" t="str">
        <f t="shared" si="1"/>
        <v>TBD</v>
      </c>
      <c r="G13" s="2">
        <f>MAX('Opt.C-UMi'!K3:L3)</f>
        <v>9.0854475313591365E-2</v>
      </c>
      <c r="H13" s="2" t="str">
        <f t="shared" si="2"/>
        <v>TBD</v>
      </c>
      <c r="I13" s="2" t="str">
        <f t="shared" si="3"/>
        <v>TBD</v>
      </c>
    </row>
    <row r="14" spans="1:9" x14ac:dyDescent="0.25">
      <c r="A14" s="91"/>
      <c r="B14" s="51">
        <v>7</v>
      </c>
      <c r="C14" s="2">
        <f>MAX('Opt.C-UMi'!E4:F4)</f>
        <v>1.2602510905208248</v>
      </c>
      <c r="D14" s="2" t="str">
        <f t="shared" si="0"/>
        <v>TBD</v>
      </c>
      <c r="E14" s="2">
        <f>MAX('Opt.C-UMi'!H4:I4)</f>
        <v>0.64518115173174806</v>
      </c>
      <c r="F14" s="2" t="str">
        <f t="shared" si="1"/>
        <v>TBD</v>
      </c>
      <c r="G14" s="2">
        <f>MAX('Opt.C-UMi'!K4:L4)</f>
        <v>0.38785266864339007</v>
      </c>
      <c r="H14" s="2" t="str">
        <f t="shared" si="2"/>
        <v>TBD</v>
      </c>
      <c r="I14" s="2" t="str">
        <f t="shared" si="3"/>
        <v>TBD</v>
      </c>
    </row>
    <row r="15" spans="1:9" s="88" customFormat="1" x14ac:dyDescent="0.25">
      <c r="A15" s="92" t="s">
        <v>211</v>
      </c>
      <c r="B15" s="86">
        <v>13</v>
      </c>
      <c r="C15" s="87">
        <f>MAX('Opt.C-UMi'!E3:F3)</f>
        <v>1.5321914279119682</v>
      </c>
      <c r="D15" s="87" t="str">
        <f t="shared" ref="D15:D16" si="4">IF(AND(ISNUMBER($C$2),ISNUMBER($D$2)),IF(MIN($B$2,$B$5)+C15&lt;MAX($B$2,$B$5),MAX($B$2,$B$5),MIN($B$2,$B$5)+C15)+IF(ISNUMBER($C$2),$C$2,0)+$C$5,"TBD")</f>
        <v>TBD</v>
      </c>
      <c r="E15" s="87">
        <f>MAX('Opt.C-UMi'!H3:I3)</f>
        <v>0.37223252178323207</v>
      </c>
      <c r="F15" s="87" t="str">
        <f t="shared" ref="F15:F16" si="5">IF(AND(ISNUMBER($C$3),ISNUMBER($D$3),ISNUMBER($C$5),ISNUMBER($D$5)),IF(MIN($B$3,$B$5)+E15&lt;MAX($B$3,$B$5),MAX($B$3,$B$5),MIN($B$3,$B$5)+E15)+$C$3+$C$5,"TBD")</f>
        <v>TBD</v>
      </c>
      <c r="G15" s="87">
        <f>MAX('Opt.C-UMi'!K3:L3)</f>
        <v>9.0854475313591365E-2</v>
      </c>
      <c r="H15" s="87" t="str">
        <f t="shared" ref="H15:H16" si="6">IF(AND(ISNUMBER($C$4),ISNUMBER($D$4),ISNUMBER($C$5),ISNUMBER($D$5)),IF(MIN($B$4,$B$5)+G15&lt;MAX($B$4,$B$5),MAX($B$4,$B$5),MIN($B$4,$B$5)+G15)+$C$4+$C$5,"TBD")</f>
        <v>TBD</v>
      </c>
      <c r="I15" s="87" t="str">
        <f t="shared" ref="I15:I16" si="7">IF(AND(ISNUMBER(D15),ISNUMBER(F15),ISNUMBER(H15)),MAX(D15,F15,H15),"TBD")</f>
        <v>TBD</v>
      </c>
    </row>
    <row r="16" spans="1:9" s="88" customFormat="1" x14ac:dyDescent="0.25">
      <c r="A16" s="92"/>
      <c r="B16" s="86">
        <v>7</v>
      </c>
      <c r="C16" s="87">
        <f>MAX('Opt.C-UMi'!E4:F4)</f>
        <v>1.2602510905208248</v>
      </c>
      <c r="D16" s="87" t="str">
        <f t="shared" si="4"/>
        <v>TBD</v>
      </c>
      <c r="E16" s="87">
        <f>MAX('Opt.C-UMi'!H4:I4)</f>
        <v>0.64518115173174806</v>
      </c>
      <c r="F16" s="87" t="str">
        <f t="shared" si="5"/>
        <v>TBD</v>
      </c>
      <c r="G16" s="87">
        <f>MAX('Opt.C-UMi'!K4:L4)</f>
        <v>0.38785266864339007</v>
      </c>
      <c r="H16" s="87" t="str">
        <f t="shared" si="6"/>
        <v>TBD</v>
      </c>
      <c r="I16" s="87" t="str">
        <f t="shared" si="7"/>
        <v>TBD</v>
      </c>
    </row>
    <row r="17" spans="1:9" s="88" customFormat="1" x14ac:dyDescent="0.25">
      <c r="A17" s="92" t="s">
        <v>210</v>
      </c>
      <c r="B17" s="86">
        <v>13</v>
      </c>
      <c r="C17" s="87">
        <f>MAX('Opt.C-UMa'!E3:F3)</f>
        <v>1.6185396984890588</v>
      </c>
      <c r="D17" s="87" t="str">
        <f t="shared" ref="D17:D18" si="8">IF(AND(ISNUMBER($C$2),ISNUMBER($D$2)),IF(MIN($B$2,$B$5)+C17&lt;MAX($B$2,$B$5),MAX($B$2,$B$5),MIN($B$2,$B$5)+C17)+IF(ISNUMBER($C$2),$C$2,0)+$C$5,"TBD")</f>
        <v>TBD</v>
      </c>
      <c r="E17" s="87">
        <f>MAX('Opt.C-UMa'!H3:I3)</f>
        <v>0.99334578556823772</v>
      </c>
      <c r="F17" s="87" t="str">
        <f t="shared" ref="F17:F18" si="9">IF(AND(ISNUMBER($C$3),ISNUMBER($D$3),ISNUMBER($C$5),ISNUMBER($D$5)),IF(MIN($B$3,$B$5)+E17&lt;MAX($B$3,$B$5),MAX($B$3,$B$5),MIN($B$3,$B$5)+E17)+$C$3+$C$5,"TBD")</f>
        <v>TBD</v>
      </c>
      <c r="G17" s="87">
        <f>MAX('Opt.C-UMa'!K3:L3)</f>
        <v>0.67361929805039722</v>
      </c>
      <c r="H17" s="87" t="str">
        <f t="shared" ref="H17:H18" si="10">IF(AND(ISNUMBER($C$4),ISNUMBER($D$4),ISNUMBER($C$5),ISNUMBER($D$5)),IF(MIN($B$4,$B$5)+G17&lt;MAX($B$4,$B$5),MAX($B$4,$B$5),MIN($B$4,$B$5)+G17)+$C$4+$C$5,"TBD")</f>
        <v>TBD</v>
      </c>
      <c r="I17" s="87" t="str">
        <f t="shared" ref="I17:I18" si="11">IF(AND(ISNUMBER(D17),ISNUMBER(F17),ISNUMBER(H17)),MAX(D17,F17,H17),"TBD")</f>
        <v>TBD</v>
      </c>
    </row>
    <row r="18" spans="1:9" s="88" customFormat="1" x14ac:dyDescent="0.25">
      <c r="A18" s="92"/>
      <c r="B18" s="86">
        <v>7</v>
      </c>
      <c r="C18" s="87">
        <f>MAX('Opt.C-UMa'!E4:F4)</f>
        <v>2.1170030634565222</v>
      </c>
      <c r="D18" s="87" t="str">
        <f t="shared" si="8"/>
        <v>TBD</v>
      </c>
      <c r="E18" s="87">
        <f>MAX('Opt.C-UMa'!H4:I4)</f>
        <v>0.9170030634565336</v>
      </c>
      <c r="F18" s="87" t="str">
        <f t="shared" si="9"/>
        <v>TBD</v>
      </c>
      <c r="G18" s="87">
        <f>MAX('Opt.C-UMa'!K4:L4)</f>
        <v>1.1738204374746459</v>
      </c>
      <c r="H18" s="87" t="str">
        <f t="shared" si="10"/>
        <v>TBD</v>
      </c>
      <c r="I18" s="87" t="str">
        <f t="shared" si="11"/>
        <v>TBD</v>
      </c>
    </row>
    <row r="19" spans="1:9" x14ac:dyDescent="0.25">
      <c r="A19" s="91" t="s">
        <v>120</v>
      </c>
      <c r="B19" s="51">
        <v>13</v>
      </c>
      <c r="C19" s="2">
        <f>MAX(Opt.D!E3:F3)</f>
        <v>2.0937343204331995</v>
      </c>
      <c r="D19" s="2" t="str">
        <f t="shared" si="0"/>
        <v>TBD</v>
      </c>
      <c r="E19" s="2">
        <f>MAX(Opt.D!H3:I3)</f>
        <v>0.79373432043320236</v>
      </c>
      <c r="F19" s="2" t="str">
        <f t="shared" si="1"/>
        <v>TBD</v>
      </c>
      <c r="G19" s="2">
        <f>MAX(Opt.D!K3:L3)</f>
        <v>0.37479299809383804</v>
      </c>
      <c r="H19" s="2" t="str">
        <f t="shared" si="2"/>
        <v>TBD</v>
      </c>
      <c r="I19" s="2" t="str">
        <f t="shared" si="3"/>
        <v>TBD</v>
      </c>
    </row>
    <row r="20" spans="1:9" x14ac:dyDescent="0.25">
      <c r="A20" s="91"/>
      <c r="B20" s="51">
        <v>7</v>
      </c>
      <c r="C20" s="2">
        <f>MAX(Opt.D!E4:F4)</f>
        <v>1.4519696881877593</v>
      </c>
      <c r="D20" s="2" t="str">
        <f t="shared" si="0"/>
        <v>TBD</v>
      </c>
      <c r="E20" s="2">
        <f>MAX(Opt.D!H4:I4)</f>
        <v>0.85196968818775076</v>
      </c>
      <c r="F20" s="2" t="str">
        <f t="shared" si="1"/>
        <v>TBD</v>
      </c>
      <c r="G20" s="2">
        <f>MAX(Opt.D!K4:L4)</f>
        <v>0.44464754617371227</v>
      </c>
      <c r="H20" s="2" t="str">
        <f t="shared" si="2"/>
        <v>TBD</v>
      </c>
      <c r="I20" s="2" t="str">
        <f t="shared" si="3"/>
        <v>TBD</v>
      </c>
    </row>
    <row r="21" spans="1:9" x14ac:dyDescent="0.25">
      <c r="A21" s="91" t="s">
        <v>121</v>
      </c>
      <c r="B21" s="51">
        <v>13</v>
      </c>
      <c r="C21" s="2">
        <f>MAX(Opt.E!E3:F3)</f>
        <v>1.3965665329804295</v>
      </c>
      <c r="D21" s="2" t="str">
        <f t="shared" si="0"/>
        <v>TBD</v>
      </c>
      <c r="E21" s="2">
        <f>MAX(Opt.E!H3:I3)</f>
        <v>0.44645059842936519</v>
      </c>
      <c r="F21" s="2" t="str">
        <f t="shared" si="1"/>
        <v>TBD</v>
      </c>
      <c r="G21" s="2">
        <f>MAX(Opt.E!K3:L3)</f>
        <v>0.18332571718197244</v>
      </c>
      <c r="H21" s="2" t="str">
        <f t="shared" si="2"/>
        <v>TBD</v>
      </c>
      <c r="I21" s="2" t="str">
        <f t="shared" si="3"/>
        <v>TBD</v>
      </c>
    </row>
    <row r="22" spans="1:9" x14ac:dyDescent="0.25">
      <c r="A22" s="91"/>
      <c r="B22" s="51">
        <v>7</v>
      </c>
      <c r="C22" s="2">
        <f>MAX(Opt.E!E4:F4)</f>
        <v>1.1466265698797571</v>
      </c>
      <c r="D22" s="2" t="str">
        <f t="shared" si="0"/>
        <v>TBD</v>
      </c>
      <c r="E22" s="2">
        <f>MAX(Opt.E!H4:I4)</f>
        <v>0.45433278330877158</v>
      </c>
      <c r="F22" s="2" t="str">
        <f t="shared" si="1"/>
        <v>TBD</v>
      </c>
      <c r="G22" s="2">
        <f>MAX(Opt.E!K4:L4)</f>
        <v>8.0759026171136838E-2</v>
      </c>
      <c r="H22" s="2" t="str">
        <f t="shared" si="2"/>
        <v>TBD</v>
      </c>
      <c r="I22" s="2" t="str">
        <f t="shared" si="3"/>
        <v>TBD</v>
      </c>
    </row>
    <row r="23" spans="1:9" x14ac:dyDescent="0.25">
      <c r="A23" s="91" t="s">
        <v>122</v>
      </c>
      <c r="B23" s="51">
        <v>13</v>
      </c>
      <c r="C23" s="2">
        <f>MAX(Opt.F!E3:F3)</f>
        <v>0.65868506635159463</v>
      </c>
      <c r="D23" s="2" t="str">
        <f t="shared" si="0"/>
        <v>TBD</v>
      </c>
      <c r="E23" s="2">
        <f>MAX(Opt.F!H3:I3)</f>
        <v>0.17189530194960412</v>
      </c>
      <c r="F23" s="2" t="str">
        <f t="shared" si="1"/>
        <v>TBD</v>
      </c>
      <c r="G23" s="2">
        <f>MAX(Opt.F!K3:L3)</f>
        <v>0.1249596708476588</v>
      </c>
      <c r="H23" s="2" t="str">
        <f t="shared" si="2"/>
        <v>TBD</v>
      </c>
      <c r="I23" s="2" t="str">
        <f t="shared" si="3"/>
        <v>TBD</v>
      </c>
    </row>
    <row r="24" spans="1:9" x14ac:dyDescent="0.25">
      <c r="A24" s="91"/>
      <c r="B24" s="51">
        <v>7</v>
      </c>
      <c r="C24" s="2">
        <f>MAX(Opt.F!E4:F4)</f>
        <v>0.35433278330877727</v>
      </c>
      <c r="D24" s="2" t="str">
        <f t="shared" si="0"/>
        <v>TBD</v>
      </c>
      <c r="E24" s="2">
        <f>MAX(Opt.F!H4:I4)</f>
        <v>0.33529909879121078</v>
      </c>
      <c r="F24" s="2" t="str">
        <f t="shared" si="1"/>
        <v>TBD</v>
      </c>
      <c r="G24" s="2">
        <f>MAX(Opt.F!K4:L4)</f>
        <v>2.8398590888059516E-2</v>
      </c>
      <c r="H24" s="2" t="str">
        <f t="shared" si="2"/>
        <v>TBD</v>
      </c>
      <c r="I24" s="2" t="str">
        <f t="shared" si="3"/>
        <v>TBD</v>
      </c>
    </row>
    <row r="25" spans="1:9" x14ac:dyDescent="0.25">
      <c r="A25" s="91" t="s">
        <v>202</v>
      </c>
      <c r="B25" s="51">
        <v>13</v>
      </c>
      <c r="C25" s="2">
        <f>MAX('Opt.G (3 pos)'!$E$3:$F$3)</f>
        <v>5.824910174330185</v>
      </c>
      <c r="D25" s="2" t="str">
        <f t="shared" ref="D25:D26" si="12">IF(AND(ISNUMBER($C$2),ISNUMBER($D$2)),IF(MIN($B$2,$B$5)+C25&lt;MAX($B$2,$B$5),MAX($B$2,$B$5),MIN($B$2,$B$5)+C25)+IF(ISNUMBER($C$2),$C$2,0)+$C$5,"TBD")</f>
        <v>TBD</v>
      </c>
      <c r="E25" s="2">
        <f>MAX('Opt.G (3 pos)'!$H$3:$I$3)</f>
        <v>2.324910174330185</v>
      </c>
      <c r="F25" s="2" t="str">
        <f t="shared" ref="F25:F26" si="13">IF(AND(ISNUMBER($C$3),ISNUMBER($D$3),ISNUMBER($C$5),ISNUMBER($D$5)),IF(MIN($B$3,$B$5)+E25&lt;MAX($B$3,$B$5),MAX($B$3,$B$5),MIN($B$3,$B$5)+E25)+$C$3+$C$5,"TBD")</f>
        <v>TBD</v>
      </c>
      <c r="G25" s="2">
        <f>MAX('Opt.G (3 pos)'!$K$3:$L$3)</f>
        <v>1.1010934346281402</v>
      </c>
      <c r="H25" s="2" t="str">
        <f t="shared" ref="H25:H26" si="14">IF(AND(ISNUMBER($C$4),ISNUMBER($D$4),ISNUMBER($C$5),ISNUMBER($D$5)),IF(MIN($B$4,$B$5)+G25&lt;MAX($B$4,$B$5),MAX($B$4,$B$5),MIN($B$4,$B$5)+G25)+$C$4+$C$5,"TBD")</f>
        <v>TBD</v>
      </c>
      <c r="I25" s="2" t="str">
        <f t="shared" ref="I25:I26" si="15">IF(AND(ISNUMBER(D25),ISNUMBER(F25),ISNUMBER(H25)),MAX(D25,F25,H25),"TBD")</f>
        <v>TBD</v>
      </c>
    </row>
    <row r="26" spans="1:9" x14ac:dyDescent="0.25">
      <c r="A26" s="91"/>
      <c r="B26" s="51">
        <v>7</v>
      </c>
      <c r="C26" s="2">
        <f>MAX('Opt.G (3 pos)'!$E$4:$F$4)</f>
        <v>4.4042653636418834</v>
      </c>
      <c r="D26" s="2" t="str">
        <f t="shared" si="12"/>
        <v>TBD</v>
      </c>
      <c r="E26" s="2">
        <f>MAX('Opt.G (3 pos)'!$H$4:$I$4)</f>
        <v>1.1891862785612233</v>
      </c>
      <c r="F26" s="2" t="str">
        <f t="shared" si="13"/>
        <v>TBD</v>
      </c>
      <c r="G26" s="2">
        <f>MAX('Opt.G (3 pos)'!$K$4:$L$4)</f>
        <v>0.74525529152845138</v>
      </c>
      <c r="H26" s="2" t="str">
        <f t="shared" si="14"/>
        <v>TBD</v>
      </c>
      <c r="I26" s="2" t="str">
        <f t="shared" si="15"/>
        <v>TBD</v>
      </c>
    </row>
  </sheetData>
  <mergeCells count="13">
    <mergeCell ref="A25:A26"/>
    <mergeCell ref="A11:A12"/>
    <mergeCell ref="A13:A14"/>
    <mergeCell ref="A19:A20"/>
    <mergeCell ref="A21:A22"/>
    <mergeCell ref="A23:A24"/>
    <mergeCell ref="A15:A16"/>
    <mergeCell ref="A17:A18"/>
    <mergeCell ref="C7:D7"/>
    <mergeCell ref="E7:F7"/>
    <mergeCell ref="G7:H7"/>
    <mergeCell ref="A7:B7"/>
    <mergeCell ref="A9:A10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J11" sqref="J11:W11"/>
    </sheetView>
  </sheetViews>
  <sheetFormatPr baseColWidth="10" defaultRowHeight="15" x14ac:dyDescent="0.25"/>
  <cols>
    <col min="2" max="9" width="17.42578125" customWidth="1"/>
  </cols>
  <sheetData>
    <row r="1" spans="1:9" s="68" customFormat="1" ht="15.75" thickBot="1" x14ac:dyDescent="0.3">
      <c r="A1" s="68" t="s">
        <v>200</v>
      </c>
      <c r="B1" s="72" t="s">
        <v>201</v>
      </c>
    </row>
    <row r="2" spans="1:9" s="68" customFormat="1" ht="15.75" thickBot="1" x14ac:dyDescent="0.3">
      <c r="A2" s="73"/>
      <c r="B2" s="74" t="s">
        <v>129</v>
      </c>
      <c r="C2" s="75" t="s">
        <v>130</v>
      </c>
      <c r="D2" s="75" t="s">
        <v>131</v>
      </c>
      <c r="E2" s="75" t="s">
        <v>132</v>
      </c>
      <c r="F2" s="75" t="s">
        <v>133</v>
      </c>
      <c r="G2" s="75" t="s">
        <v>134</v>
      </c>
      <c r="H2" s="75" t="s">
        <v>135</v>
      </c>
      <c r="I2" s="76" t="s">
        <v>136</v>
      </c>
    </row>
    <row r="3" spans="1:9" ht="15.75" thickBot="1" x14ac:dyDescent="0.3">
      <c r="A3" s="59" t="s">
        <v>137</v>
      </c>
      <c r="B3" s="60">
        <v>1</v>
      </c>
      <c r="C3" s="60">
        <v>4</v>
      </c>
      <c r="D3" s="60">
        <v>2</v>
      </c>
      <c r="E3" s="60">
        <v>1</v>
      </c>
      <c r="F3" s="60">
        <v>2</v>
      </c>
      <c r="G3" s="60">
        <v>1</v>
      </c>
      <c r="H3" s="60">
        <v>3</v>
      </c>
      <c r="I3" s="60">
        <v>2</v>
      </c>
    </row>
    <row r="4" spans="1:9" ht="15.75" thickBot="1" x14ac:dyDescent="0.3">
      <c r="A4" s="59" t="s">
        <v>138</v>
      </c>
      <c r="B4" s="60">
        <v>3</v>
      </c>
      <c r="C4" s="60">
        <v>4</v>
      </c>
      <c r="D4" s="60">
        <v>1</v>
      </c>
      <c r="E4" s="60">
        <v>3</v>
      </c>
      <c r="F4" s="60">
        <v>3</v>
      </c>
      <c r="G4" s="60">
        <v>3</v>
      </c>
      <c r="H4" s="60">
        <v>4</v>
      </c>
      <c r="I4" s="60">
        <v>2</v>
      </c>
    </row>
    <row r="5" spans="1:9" ht="15.75" thickBot="1" x14ac:dyDescent="0.3">
      <c r="A5" s="59" t="s">
        <v>139</v>
      </c>
      <c r="B5" s="60">
        <v>4</v>
      </c>
      <c r="C5" s="60">
        <v>5</v>
      </c>
      <c r="D5" s="60">
        <v>1</v>
      </c>
      <c r="E5" s="60">
        <v>4</v>
      </c>
      <c r="F5" s="60">
        <v>1</v>
      </c>
      <c r="G5" s="60">
        <v>4</v>
      </c>
      <c r="H5" s="60">
        <v>5</v>
      </c>
      <c r="I5" s="60">
        <v>3</v>
      </c>
    </row>
    <row r="6" spans="1:9" ht="15.75" thickBot="1" x14ac:dyDescent="0.3">
      <c r="A6" s="59" t="s">
        <v>140</v>
      </c>
      <c r="B6" s="60">
        <v>4</v>
      </c>
      <c r="C6" s="60">
        <v>5</v>
      </c>
      <c r="D6" s="60">
        <v>3</v>
      </c>
      <c r="E6" s="60">
        <v>4</v>
      </c>
      <c r="F6" s="60">
        <v>1</v>
      </c>
      <c r="G6" s="60">
        <v>4</v>
      </c>
      <c r="H6" s="60">
        <v>5</v>
      </c>
      <c r="I6" s="60">
        <v>3</v>
      </c>
    </row>
    <row r="7" spans="1:9" ht="15.75" thickBot="1" x14ac:dyDescent="0.3">
      <c r="A7" s="59" t="s">
        <v>141</v>
      </c>
      <c r="B7" s="60">
        <v>3</v>
      </c>
      <c r="C7" s="60">
        <v>5</v>
      </c>
      <c r="D7" s="60">
        <v>1</v>
      </c>
      <c r="E7" s="60">
        <v>5</v>
      </c>
      <c r="F7" s="60">
        <v>1</v>
      </c>
      <c r="G7" s="60">
        <v>3</v>
      </c>
      <c r="H7" s="60">
        <v>5</v>
      </c>
      <c r="I7" s="60">
        <v>1</v>
      </c>
    </row>
    <row r="8" spans="1:9" ht="15.75" thickBot="1" x14ac:dyDescent="0.3">
      <c r="A8" s="59" t="s">
        <v>142</v>
      </c>
      <c r="B8" s="60">
        <v>4</v>
      </c>
      <c r="C8" s="60">
        <v>5</v>
      </c>
      <c r="D8" s="60">
        <v>4</v>
      </c>
      <c r="E8" s="60">
        <v>3</v>
      </c>
      <c r="F8" s="60">
        <v>2</v>
      </c>
      <c r="G8" s="60">
        <v>5</v>
      </c>
      <c r="H8" s="60">
        <v>5</v>
      </c>
      <c r="I8" s="60">
        <v>2</v>
      </c>
    </row>
    <row r="9" spans="1:9" ht="15.75" thickBot="1" x14ac:dyDescent="0.3">
      <c r="A9" s="59" t="s">
        <v>143</v>
      </c>
      <c r="B9" s="60">
        <v>2</v>
      </c>
      <c r="C9" s="60">
        <v>4</v>
      </c>
      <c r="D9" s="60">
        <v>3</v>
      </c>
      <c r="E9" s="60">
        <v>4</v>
      </c>
      <c r="F9" s="60">
        <v>2</v>
      </c>
      <c r="G9" s="60">
        <v>1</v>
      </c>
      <c r="H9" s="60">
        <v>5</v>
      </c>
      <c r="I9" s="60">
        <v>3</v>
      </c>
    </row>
    <row r="10" spans="1:9" ht="15.75" thickBot="1" x14ac:dyDescent="0.3">
      <c r="A10" s="59" t="s">
        <v>144</v>
      </c>
      <c r="B10" s="60">
        <v>3</v>
      </c>
      <c r="C10" s="60">
        <v>5</v>
      </c>
      <c r="D10" s="60">
        <v>1</v>
      </c>
      <c r="E10" s="60">
        <v>5</v>
      </c>
      <c r="F10" s="60">
        <v>1</v>
      </c>
      <c r="G10" s="60">
        <v>3</v>
      </c>
      <c r="H10" s="60">
        <v>5</v>
      </c>
      <c r="I10" s="60">
        <v>1</v>
      </c>
    </row>
    <row r="11" spans="1:9" ht="15.75" thickBot="1" x14ac:dyDescent="0.3">
      <c r="A11" s="61" t="s">
        <v>145</v>
      </c>
      <c r="B11" s="62" t="s">
        <v>146</v>
      </c>
      <c r="C11" s="62" t="s">
        <v>147</v>
      </c>
      <c r="D11" s="62" t="s">
        <v>148</v>
      </c>
      <c r="E11" s="62" t="s">
        <v>149</v>
      </c>
      <c r="F11" s="62" t="s">
        <v>150</v>
      </c>
      <c r="G11" s="62" t="s">
        <v>146</v>
      </c>
      <c r="H11" s="62" t="s">
        <v>147</v>
      </c>
      <c r="I11" s="62" t="s">
        <v>151</v>
      </c>
    </row>
    <row r="12" spans="1:9" ht="15.75" thickBot="1" x14ac:dyDescent="0.3">
      <c r="A12" s="59"/>
      <c r="B12" s="63"/>
      <c r="C12" s="63"/>
      <c r="D12" s="63"/>
      <c r="E12" s="63"/>
      <c r="F12" s="63"/>
      <c r="G12" s="63"/>
      <c r="H12" s="63"/>
      <c r="I12" s="63"/>
    </row>
    <row r="13" spans="1:9" ht="15.75" thickBot="1" x14ac:dyDescent="0.3">
      <c r="A13" s="59" t="s">
        <v>152</v>
      </c>
      <c r="B13" s="60">
        <v>3</v>
      </c>
      <c r="C13" s="60">
        <v>5</v>
      </c>
      <c r="D13" s="60">
        <v>1</v>
      </c>
      <c r="E13" s="60">
        <v>3</v>
      </c>
      <c r="F13" s="60">
        <v>1</v>
      </c>
      <c r="G13" s="60">
        <v>3</v>
      </c>
      <c r="H13" s="60">
        <v>5</v>
      </c>
      <c r="I13" s="60">
        <v>1</v>
      </c>
    </row>
    <row r="14" spans="1:9" ht="15.75" thickBot="1" x14ac:dyDescent="0.3">
      <c r="A14" s="59" t="s">
        <v>153</v>
      </c>
      <c r="B14" s="60">
        <v>4</v>
      </c>
      <c r="C14" s="60">
        <v>5</v>
      </c>
      <c r="D14" s="60">
        <v>1</v>
      </c>
      <c r="E14" s="60">
        <v>3</v>
      </c>
      <c r="F14" s="60">
        <v>3</v>
      </c>
      <c r="G14" s="60">
        <v>4</v>
      </c>
      <c r="H14" s="60">
        <v>5</v>
      </c>
      <c r="I14" s="60">
        <v>1</v>
      </c>
    </row>
    <row r="15" spans="1:9" ht="15.75" thickBot="1" x14ac:dyDescent="0.3">
      <c r="A15" s="59" t="s">
        <v>154</v>
      </c>
      <c r="B15" s="60">
        <v>3</v>
      </c>
      <c r="C15" s="60">
        <v>5</v>
      </c>
      <c r="D15" s="60">
        <v>1</v>
      </c>
      <c r="E15" s="60">
        <v>3</v>
      </c>
      <c r="F15" s="60">
        <v>1</v>
      </c>
      <c r="G15" s="60">
        <v>2</v>
      </c>
      <c r="H15" s="60">
        <v>3</v>
      </c>
      <c r="I15" s="60">
        <v>2</v>
      </c>
    </row>
    <row r="16" spans="1:9" ht="15.75" thickBot="1" x14ac:dyDescent="0.3">
      <c r="A16" s="59" t="s">
        <v>155</v>
      </c>
      <c r="B16" s="60">
        <v>3</v>
      </c>
      <c r="C16" s="60">
        <v>5</v>
      </c>
      <c r="D16" s="60">
        <v>1</v>
      </c>
      <c r="E16" s="60">
        <v>3</v>
      </c>
      <c r="F16" s="60">
        <v>1</v>
      </c>
      <c r="G16" s="60">
        <v>3</v>
      </c>
      <c r="H16" s="60">
        <v>5</v>
      </c>
      <c r="I16" s="60">
        <v>1</v>
      </c>
    </row>
    <row r="17" spans="1:9" ht="15.75" thickBot="1" x14ac:dyDescent="0.3">
      <c r="A17" s="59" t="s">
        <v>156</v>
      </c>
      <c r="B17" s="60">
        <v>1</v>
      </c>
      <c r="C17" s="60">
        <v>5</v>
      </c>
      <c r="D17" s="60">
        <v>1</v>
      </c>
      <c r="E17" s="60">
        <v>3</v>
      </c>
      <c r="F17" s="60">
        <v>1</v>
      </c>
      <c r="G17" s="60">
        <v>1</v>
      </c>
      <c r="H17" s="60">
        <v>1</v>
      </c>
      <c r="I17" s="60">
        <v>1</v>
      </c>
    </row>
    <row r="18" spans="1:9" ht="15.75" thickBot="1" x14ac:dyDescent="0.3">
      <c r="A18" s="61" t="s">
        <v>157</v>
      </c>
      <c r="B18" s="62" t="s">
        <v>158</v>
      </c>
      <c r="C18" s="62" t="s">
        <v>159</v>
      </c>
      <c r="D18" s="62" t="s">
        <v>160</v>
      </c>
      <c r="E18" s="62" t="s">
        <v>146</v>
      </c>
      <c r="F18" s="62" t="s">
        <v>161</v>
      </c>
      <c r="G18" s="62" t="s">
        <v>162</v>
      </c>
      <c r="H18" s="62" t="s">
        <v>163</v>
      </c>
      <c r="I18" s="62" t="s">
        <v>164</v>
      </c>
    </row>
    <row r="19" spans="1:9" ht="15.75" thickBot="1" x14ac:dyDescent="0.3">
      <c r="A19" s="61" t="s">
        <v>165</v>
      </c>
      <c r="B19" s="66" t="s">
        <v>166</v>
      </c>
      <c r="C19" s="66" t="s">
        <v>167</v>
      </c>
      <c r="D19" s="66" t="s">
        <v>150</v>
      </c>
      <c r="E19" s="66" t="s">
        <v>168</v>
      </c>
      <c r="F19" s="66" t="s">
        <v>169</v>
      </c>
      <c r="G19" s="66" t="s">
        <v>158</v>
      </c>
      <c r="H19" s="66" t="s">
        <v>170</v>
      </c>
      <c r="I19" s="66" t="s">
        <v>171</v>
      </c>
    </row>
    <row r="20" spans="1:9" x14ac:dyDescent="0.25">
      <c r="A20" s="65" t="s">
        <v>174</v>
      </c>
      <c r="B20" s="67">
        <v>1</v>
      </c>
      <c r="C20" s="67">
        <v>2</v>
      </c>
      <c r="D20" s="67">
        <v>3</v>
      </c>
      <c r="E20" s="67">
        <v>4</v>
      </c>
      <c r="F20" s="67">
        <v>5</v>
      </c>
      <c r="G20" s="67">
        <v>6</v>
      </c>
      <c r="H20" s="67">
        <v>7</v>
      </c>
      <c r="I20" s="67">
        <v>8</v>
      </c>
    </row>
    <row r="22" spans="1:9" x14ac:dyDescent="0.25">
      <c r="A22" t="s">
        <v>172</v>
      </c>
      <c r="B22" s="64" t="s">
        <v>175</v>
      </c>
    </row>
    <row r="23" spans="1:9" x14ac:dyDescent="0.25">
      <c r="A23" t="s">
        <v>173</v>
      </c>
      <c r="B23" s="64" t="s">
        <v>176</v>
      </c>
      <c r="C23" s="68" t="s">
        <v>199</v>
      </c>
      <c r="D23" s="68" t="s">
        <v>190</v>
      </c>
      <c r="E23" s="68"/>
      <c r="F23" s="68"/>
      <c r="G23" s="68"/>
      <c r="H23" s="68"/>
    </row>
    <row r="24" spans="1:9" x14ac:dyDescent="0.25">
      <c r="A24" t="s">
        <v>177</v>
      </c>
      <c r="B24" s="64" t="s">
        <v>181</v>
      </c>
      <c r="C24" s="68" t="s">
        <v>199</v>
      </c>
      <c r="D24" s="68" t="s">
        <v>190</v>
      </c>
      <c r="E24" s="69" t="s">
        <v>131</v>
      </c>
      <c r="F24" s="68"/>
      <c r="G24" s="68"/>
      <c r="H24" s="68"/>
    </row>
    <row r="25" spans="1:9" x14ac:dyDescent="0.25">
      <c r="A25" t="s">
        <v>178</v>
      </c>
      <c r="B25" s="64" t="s">
        <v>182</v>
      </c>
      <c r="C25" s="68" t="s">
        <v>199</v>
      </c>
      <c r="D25" s="68" t="s">
        <v>190</v>
      </c>
      <c r="E25" s="69" t="s">
        <v>131</v>
      </c>
      <c r="F25" s="69" t="s">
        <v>136</v>
      </c>
      <c r="G25" s="68"/>
      <c r="H25" s="68"/>
    </row>
    <row r="26" spans="1:9" x14ac:dyDescent="0.25">
      <c r="A26" t="s">
        <v>179</v>
      </c>
      <c r="B26" s="64" t="s">
        <v>183</v>
      </c>
      <c r="C26" s="68" t="s">
        <v>199</v>
      </c>
      <c r="D26" s="68" t="s">
        <v>190</v>
      </c>
      <c r="E26" s="69" t="s">
        <v>131</v>
      </c>
      <c r="F26" s="69" t="s">
        <v>136</v>
      </c>
      <c r="G26" s="69" t="s">
        <v>134</v>
      </c>
      <c r="H26" s="68"/>
    </row>
    <row r="27" spans="1:9" x14ac:dyDescent="0.25">
      <c r="A27" t="s">
        <v>180</v>
      </c>
      <c r="B27" s="64" t="s">
        <v>184</v>
      </c>
      <c r="C27" s="68" t="s">
        <v>199</v>
      </c>
      <c r="D27" s="68" t="s">
        <v>190</v>
      </c>
      <c r="E27" s="69" t="s">
        <v>131</v>
      </c>
      <c r="F27" s="69" t="s">
        <v>136</v>
      </c>
      <c r="G27" s="69" t="s">
        <v>134</v>
      </c>
      <c r="H27" s="69" t="s">
        <v>129</v>
      </c>
    </row>
    <row r="28" spans="1:9" x14ac:dyDescent="0.25">
      <c r="B28" s="64"/>
    </row>
    <row r="29" spans="1:9" x14ac:dyDescent="0.25">
      <c r="B29" s="64"/>
    </row>
    <row r="30" spans="1:9" x14ac:dyDescent="0.25">
      <c r="B30" s="64"/>
    </row>
    <row r="31" spans="1:9" x14ac:dyDescent="0.25">
      <c r="B31" s="64"/>
    </row>
    <row r="32" spans="1:9" x14ac:dyDescent="0.25">
      <c r="B32" s="64"/>
    </row>
    <row r="33" spans="2:2" x14ac:dyDescent="0.25">
      <c r="B33" s="64"/>
    </row>
    <row r="34" spans="2:2" x14ac:dyDescent="0.25">
      <c r="B34" s="64"/>
    </row>
    <row r="35" spans="2:2" x14ac:dyDescent="0.25">
      <c r="B35" s="64"/>
    </row>
    <row r="36" spans="2:2" x14ac:dyDescent="0.25">
      <c r="B36" s="6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opLeftCell="F5" workbookViewId="0"/>
  </sheetViews>
  <sheetFormatPr baseColWidth="10" defaultColWidth="8.85546875" defaultRowHeight="15" x14ac:dyDescent="0.25"/>
  <cols>
    <col min="1" max="1" width="21.140625" bestFit="1" customWidth="1"/>
    <col min="2" max="2" width="22.7109375" bestFit="1" customWidth="1"/>
    <col min="3" max="3" width="21.140625" bestFit="1" customWidth="1"/>
    <col min="4" max="8" width="19.140625" bestFit="1" customWidth="1"/>
  </cols>
  <sheetData>
    <row r="1" spans="1:8" x14ac:dyDescent="0.25">
      <c r="A1" s="31" t="s">
        <v>66</v>
      </c>
    </row>
    <row r="2" spans="1:8" x14ac:dyDescent="0.25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5">
      <c r="A3" t="s">
        <v>61</v>
      </c>
      <c r="B3" t="s">
        <v>62</v>
      </c>
      <c r="C3" t="s">
        <v>61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</row>
    <row r="4" spans="1:8" x14ac:dyDescent="0.25">
      <c r="A4">
        <v>-92.34</v>
      </c>
      <c r="B4">
        <v>35.319099999999999</v>
      </c>
      <c r="C4" s="27">
        <v>-90</v>
      </c>
      <c r="D4" s="27">
        <v>35.403500000000001</v>
      </c>
      <c r="E4" s="27">
        <v>35.4084</v>
      </c>
      <c r="F4" s="27">
        <v>35.409199999999998</v>
      </c>
      <c r="G4" s="27">
        <v>35.347799999999999</v>
      </c>
      <c r="H4" s="27">
        <v>35.412500000000001</v>
      </c>
    </row>
    <row r="5" spans="1:8" x14ac:dyDescent="0.25">
      <c r="A5">
        <v>-92.84</v>
      </c>
      <c r="B5">
        <v>35.247300000000003</v>
      </c>
      <c r="C5" s="27">
        <v>-90.5</v>
      </c>
      <c r="D5" s="27"/>
      <c r="E5" s="27"/>
      <c r="F5" s="27"/>
      <c r="G5" s="27">
        <v>35.403199999999998</v>
      </c>
    </row>
    <row r="6" spans="1:8" x14ac:dyDescent="0.25">
      <c r="A6">
        <v>-93.34</v>
      </c>
      <c r="B6">
        <v>35.122900000000001</v>
      </c>
      <c r="C6" s="27">
        <v>-91</v>
      </c>
      <c r="D6" s="27">
        <v>35.3887</v>
      </c>
      <c r="E6" s="27">
        <v>35.3994</v>
      </c>
      <c r="F6" s="27">
        <v>35.396999999999998</v>
      </c>
      <c r="G6" s="27">
        <v>35.405500000000004</v>
      </c>
      <c r="H6" s="27">
        <v>35.405099999999997</v>
      </c>
    </row>
    <row r="7" spans="1:8" x14ac:dyDescent="0.25">
      <c r="A7">
        <v>-93.84</v>
      </c>
      <c r="B7">
        <v>34.928899999999999</v>
      </c>
      <c r="C7" s="27">
        <v>-91.5</v>
      </c>
      <c r="D7" s="27"/>
      <c r="E7" s="27"/>
      <c r="F7" s="27"/>
      <c r="G7" s="27">
        <v>35.388300000000001</v>
      </c>
    </row>
    <row r="8" spans="1:8" x14ac:dyDescent="0.25">
      <c r="A8">
        <v>-94.34</v>
      </c>
      <c r="B8">
        <v>34.6145</v>
      </c>
      <c r="C8" s="27">
        <v>-92</v>
      </c>
      <c r="D8" s="27">
        <v>35.325699999999998</v>
      </c>
      <c r="E8" s="27">
        <v>35.333799999999997</v>
      </c>
      <c r="F8" s="27">
        <v>35.338700000000003</v>
      </c>
      <c r="G8" s="27">
        <v>35.371499999999997</v>
      </c>
      <c r="H8" s="27">
        <v>35.365000000000002</v>
      </c>
    </row>
    <row r="9" spans="1:8" x14ac:dyDescent="0.25">
      <c r="A9">
        <v>-94.84</v>
      </c>
      <c r="B9">
        <v>34.1023</v>
      </c>
      <c r="C9" s="27">
        <v>-92.5</v>
      </c>
      <c r="D9" s="27">
        <v>35.253500000000003</v>
      </c>
      <c r="E9" s="27">
        <v>35.260399999999997</v>
      </c>
      <c r="F9" s="27">
        <v>35.292900000000003</v>
      </c>
      <c r="G9" s="27">
        <v>35.328800000000001</v>
      </c>
      <c r="H9" s="27">
        <v>35.306399999999996</v>
      </c>
    </row>
    <row r="10" spans="1:8" x14ac:dyDescent="0.25">
      <c r="A10">
        <v>-95.34</v>
      </c>
      <c r="B10">
        <v>33.248800000000003</v>
      </c>
      <c r="C10" s="27">
        <v>-93</v>
      </c>
      <c r="D10" s="27">
        <v>35.176699999999997</v>
      </c>
      <c r="E10" s="27">
        <v>35.141599999999997</v>
      </c>
      <c r="F10" s="27">
        <v>35.221699999999998</v>
      </c>
      <c r="G10" s="27">
        <v>35.2928</v>
      </c>
      <c r="H10" s="27">
        <v>35.248199999999997</v>
      </c>
    </row>
    <row r="11" spans="1:8" x14ac:dyDescent="0.25">
      <c r="A11">
        <v>-95.84</v>
      </c>
      <c r="B11">
        <v>32.005099999999999</v>
      </c>
      <c r="C11" s="27">
        <v>-93.5</v>
      </c>
      <c r="D11" s="27">
        <v>34.974699999999999</v>
      </c>
      <c r="E11" s="27">
        <v>34.949800000000003</v>
      </c>
      <c r="F11" s="27">
        <v>35.014000000000003</v>
      </c>
      <c r="G11" s="27">
        <v>35.179600000000001</v>
      </c>
      <c r="H11" s="27">
        <v>35.114100000000001</v>
      </c>
    </row>
    <row r="12" spans="1:8" x14ac:dyDescent="0.25">
      <c r="A12">
        <v>-96.34</v>
      </c>
      <c r="B12">
        <v>30.127600000000001</v>
      </c>
      <c r="C12" s="27">
        <v>-94</v>
      </c>
      <c r="D12" s="27">
        <v>34.487099999999998</v>
      </c>
      <c r="E12" s="27">
        <v>34.473300000000002</v>
      </c>
      <c r="F12" s="27">
        <v>34.648099999999999</v>
      </c>
      <c r="G12" s="27">
        <v>34.983899999999998</v>
      </c>
      <c r="H12" s="27">
        <v>34.853400000000001</v>
      </c>
    </row>
    <row r="13" spans="1:8" x14ac:dyDescent="0.25">
      <c r="A13">
        <v>-96.84</v>
      </c>
      <c r="B13">
        <v>27.6113</v>
      </c>
      <c r="C13" s="27">
        <v>-94.5</v>
      </c>
      <c r="D13" s="27">
        <v>33.677199999999999</v>
      </c>
      <c r="E13" s="27">
        <v>33.726799999999997</v>
      </c>
      <c r="F13" s="27">
        <v>33.9392</v>
      </c>
      <c r="G13" s="27">
        <v>34.563200000000002</v>
      </c>
      <c r="H13" s="27">
        <v>34.397100000000002</v>
      </c>
    </row>
    <row r="14" spans="1:8" x14ac:dyDescent="0.25">
      <c r="A14">
        <v>-97.34</v>
      </c>
      <c r="B14">
        <v>24.3432</v>
      </c>
      <c r="C14" s="27">
        <v>-95</v>
      </c>
      <c r="D14" s="27">
        <v>32.613999999999997</v>
      </c>
      <c r="E14" s="27">
        <v>32.707299999999996</v>
      </c>
      <c r="F14" s="27">
        <v>32.929499999999997</v>
      </c>
      <c r="G14" s="27">
        <v>33.919199999999996</v>
      </c>
      <c r="H14" s="27">
        <v>33.686900000000001</v>
      </c>
    </row>
    <row r="15" spans="1:8" x14ac:dyDescent="0.25">
      <c r="A15">
        <v>-97.84</v>
      </c>
      <c r="B15">
        <v>20.537800000000001</v>
      </c>
      <c r="C15" s="27">
        <v>-95.5</v>
      </c>
      <c r="D15" s="27">
        <v>31.122800000000002</v>
      </c>
      <c r="E15" s="27">
        <v>31.183399999999999</v>
      </c>
      <c r="F15" s="27">
        <v>31.5517</v>
      </c>
      <c r="G15" s="27">
        <v>32.877400000000002</v>
      </c>
      <c r="H15" s="27">
        <v>32.682299999999998</v>
      </c>
    </row>
    <row r="16" spans="1:8" x14ac:dyDescent="0.25">
      <c r="A16">
        <v>-98.34</v>
      </c>
      <c r="B16">
        <v>16.408899999999999</v>
      </c>
      <c r="C16" s="27">
        <v>-96</v>
      </c>
      <c r="D16" s="27">
        <v>29.181699999999999</v>
      </c>
      <c r="E16" s="27">
        <v>29.2652</v>
      </c>
      <c r="F16" s="27">
        <v>29.757999999999999</v>
      </c>
      <c r="G16" s="27">
        <v>31.577100000000002</v>
      </c>
      <c r="H16" s="27">
        <v>31.320900000000002</v>
      </c>
    </row>
    <row r="17" spans="1:8" x14ac:dyDescent="0.25">
      <c r="A17">
        <v>-98.84</v>
      </c>
      <c r="B17">
        <v>12.1905</v>
      </c>
      <c r="C17" s="27">
        <v>-96.5</v>
      </c>
      <c r="D17" s="27">
        <v>26.4529</v>
      </c>
      <c r="E17" s="27">
        <v>26.617699999999999</v>
      </c>
      <c r="F17" s="27">
        <v>27.180700000000002</v>
      </c>
      <c r="G17" s="27">
        <v>29.6325</v>
      </c>
      <c r="H17" s="27">
        <v>29.3415</v>
      </c>
    </row>
    <row r="18" spans="1:8" x14ac:dyDescent="0.25">
      <c r="A18">
        <v>-99.34</v>
      </c>
      <c r="B18">
        <v>7.9722</v>
      </c>
      <c r="C18" s="27">
        <v>-97</v>
      </c>
      <c r="D18" s="27">
        <v>23.194199999999999</v>
      </c>
      <c r="E18" s="27">
        <v>23.456800000000001</v>
      </c>
      <c r="F18" s="27">
        <v>24.0701</v>
      </c>
      <c r="G18" s="27">
        <v>27.148</v>
      </c>
      <c r="H18" s="27">
        <v>26.814699999999998</v>
      </c>
    </row>
    <row r="19" spans="1:8" x14ac:dyDescent="0.25">
      <c r="A19">
        <v>-99.84</v>
      </c>
      <c r="B19">
        <v>3.8344</v>
      </c>
      <c r="C19" s="27">
        <v>-97.5</v>
      </c>
      <c r="D19" s="27">
        <v>19.417100000000001</v>
      </c>
      <c r="E19" s="27">
        <v>19.720600000000001</v>
      </c>
      <c r="F19" s="27">
        <v>20.3582</v>
      </c>
      <c r="G19" s="27">
        <v>24.011299999999999</v>
      </c>
      <c r="H19" s="27">
        <v>23.716200000000001</v>
      </c>
    </row>
    <row r="20" spans="1:8" x14ac:dyDescent="0.25">
      <c r="A20">
        <v>-100.34</v>
      </c>
      <c r="B20">
        <v>0.75890000000000002</v>
      </c>
      <c r="C20" s="27">
        <v>-98</v>
      </c>
      <c r="D20" s="27">
        <v>15.2501</v>
      </c>
      <c r="E20" s="27">
        <v>15.6729</v>
      </c>
      <c r="F20" s="27">
        <v>16.222100000000001</v>
      </c>
      <c r="G20" s="27">
        <v>20.2926</v>
      </c>
      <c r="H20" s="27">
        <v>19.9741</v>
      </c>
    </row>
    <row r="21" spans="1:8" x14ac:dyDescent="0.25">
      <c r="C21" s="27">
        <v>-98.5</v>
      </c>
      <c r="D21" s="27">
        <v>11.0054</v>
      </c>
      <c r="E21" s="27">
        <v>11.4793</v>
      </c>
      <c r="F21" s="27">
        <v>11.956300000000001</v>
      </c>
      <c r="G21" s="27">
        <v>16.1511</v>
      </c>
      <c r="H21" s="27">
        <v>15.9588</v>
      </c>
    </row>
    <row r="22" spans="1:8" x14ac:dyDescent="0.25">
      <c r="C22" s="27">
        <v>-99</v>
      </c>
      <c r="D22" s="27">
        <v>6.7796799999999999</v>
      </c>
      <c r="E22" s="27">
        <v>7.2646800000000002</v>
      </c>
      <c r="F22" s="27">
        <v>7.7063100000000002</v>
      </c>
      <c r="G22" s="27">
        <v>11.9023</v>
      </c>
      <c r="H22" s="27">
        <v>11.818899999999999</v>
      </c>
    </row>
    <row r="23" spans="1:8" x14ac:dyDescent="0.25">
      <c r="C23" s="27">
        <v>-99.5</v>
      </c>
      <c r="E23" s="27">
        <v>3.42761</v>
      </c>
      <c r="G23" s="27">
        <v>7.6694399999999998</v>
      </c>
      <c r="H23" s="27">
        <v>7.6777800000000003</v>
      </c>
    </row>
    <row r="24" spans="1:8" x14ac:dyDescent="0.25">
      <c r="C24" s="27">
        <v>-100</v>
      </c>
      <c r="H24" s="27">
        <v>3.8247499999999999</v>
      </c>
    </row>
    <row r="26" spans="1:8" x14ac:dyDescent="0.25">
      <c r="A26" s="1" t="s">
        <v>70</v>
      </c>
      <c r="B26">
        <f>(B13-B14)/($A13-$A14)</f>
        <v>6.5362000000000009</v>
      </c>
      <c r="D26">
        <f>(D17-D18)/($C17-$C18)</f>
        <v>6.5174000000000021</v>
      </c>
      <c r="E26">
        <f>(E17-E18)/($C17-$C18)</f>
        <v>6.3217999999999961</v>
      </c>
      <c r="F26">
        <f>(F17-F18)/($C17-$C18)</f>
        <v>6.2212000000000032</v>
      </c>
      <c r="G26">
        <f>(G18-G19)/($C18-$C19)</f>
        <v>6.2734000000000023</v>
      </c>
      <c r="H26">
        <f>(H18-H19)/($C18-$C19)</f>
        <v>6.1969999999999956</v>
      </c>
    </row>
    <row r="27" spans="1:8" x14ac:dyDescent="0.25">
      <c r="A27" s="1">
        <v>24.7</v>
      </c>
      <c r="B27" s="28">
        <f>($A27-B14)/B26+$A14</f>
        <v>-97.285411707108111</v>
      </c>
      <c r="D27" s="29">
        <f>($A27-D18)/D26+$C18</f>
        <v>-96.768956946021419</v>
      </c>
      <c r="E27" s="29">
        <f>($A27-E18)/E26+$C18</f>
        <v>-96.803347147964189</v>
      </c>
      <c r="F27" s="29">
        <f>($A27-F18)/F26+$C18</f>
        <v>-96.898749437407574</v>
      </c>
      <c r="G27" s="29">
        <f>($A27-G19)/G26+$C19</f>
        <v>-97.390219019989161</v>
      </c>
      <c r="H27" s="29">
        <f>($A27-H19)/H26+$C19</f>
        <v>-97.341245764079389</v>
      </c>
    </row>
    <row r="29" spans="1:8" x14ac:dyDescent="0.25">
      <c r="B29" s="1" t="s">
        <v>72</v>
      </c>
      <c r="C29" s="2">
        <f>MEDIAN(ABS(D27-B27),ABS(E27-B27),ABS(F27-B27),ABS(G27-B27),ABS(H27-B27))</f>
        <v>0.38666226970053685</v>
      </c>
    </row>
    <row r="30" spans="1:8" x14ac:dyDescent="0.25">
      <c r="B30" s="1" t="s">
        <v>71</v>
      </c>
      <c r="C30" s="2">
        <f>MAX(D27:H27)-MIN(D27:H27)</f>
        <v>0.62126207396774191</v>
      </c>
    </row>
    <row r="31" spans="1:8" x14ac:dyDescent="0.25">
      <c r="B31" s="1" t="str">
        <f>CONCATENATE(A1, " HCB")</f>
        <v>Band 13, SCMe UMa HCB</v>
      </c>
      <c r="C31" s="30">
        <f>C29+C30</f>
        <v>1.0079243436682788</v>
      </c>
    </row>
    <row r="33" spans="1:8" x14ac:dyDescent="0.25">
      <c r="A33" s="31" t="s">
        <v>73</v>
      </c>
    </row>
    <row r="34" spans="1:8" x14ac:dyDescent="0.25">
      <c r="B34" t="s">
        <v>67</v>
      </c>
      <c r="D34" t="s">
        <v>63</v>
      </c>
      <c r="E34" t="s">
        <v>64</v>
      </c>
      <c r="F34" t="s">
        <v>65</v>
      </c>
      <c r="G34" t="s">
        <v>68</v>
      </c>
      <c r="H34" t="s">
        <v>69</v>
      </c>
    </row>
    <row r="35" spans="1:8" x14ac:dyDescent="0.25">
      <c r="A35" t="s">
        <v>61</v>
      </c>
      <c r="B35" t="s">
        <v>62</v>
      </c>
      <c r="C35" t="s">
        <v>61</v>
      </c>
      <c r="D35" t="s">
        <v>62</v>
      </c>
      <c r="E35" t="s">
        <v>62</v>
      </c>
      <c r="F35" t="s">
        <v>62</v>
      </c>
      <c r="G35" t="s">
        <v>62</v>
      </c>
      <c r="H35" t="s">
        <v>62</v>
      </c>
    </row>
    <row r="36" spans="1:8" x14ac:dyDescent="0.25">
      <c r="A36">
        <v>-97.34</v>
      </c>
      <c r="B36">
        <v>35.382300000000001</v>
      </c>
      <c r="C36" s="27">
        <v>-95</v>
      </c>
      <c r="D36" s="27">
        <v>35.423999999999999</v>
      </c>
      <c r="E36" s="27">
        <v>35.423999999999999</v>
      </c>
      <c r="F36" s="27">
        <v>35.423999999999999</v>
      </c>
      <c r="G36" s="27">
        <v>35.423999999999999</v>
      </c>
      <c r="H36" s="27">
        <v>35.423999999999999</v>
      </c>
    </row>
    <row r="37" spans="1:8" x14ac:dyDescent="0.25">
      <c r="A37">
        <v>-97.84</v>
      </c>
      <c r="B37">
        <v>35.331200000000003</v>
      </c>
      <c r="C37">
        <v>-95.5</v>
      </c>
    </row>
    <row r="38" spans="1:8" x14ac:dyDescent="0.25">
      <c r="A38">
        <v>-98.34</v>
      </c>
      <c r="B38">
        <v>35.233699999999999</v>
      </c>
      <c r="C38" s="27">
        <v>-96</v>
      </c>
      <c r="D38" s="27">
        <v>35.417400000000001</v>
      </c>
      <c r="E38" s="27">
        <v>35.417400000000001</v>
      </c>
      <c r="F38" s="27">
        <v>35.415799999999997</v>
      </c>
      <c r="G38" s="27">
        <v>35.423999999999999</v>
      </c>
      <c r="H38" s="27">
        <v>35.423999999999999</v>
      </c>
    </row>
    <row r="39" spans="1:8" x14ac:dyDescent="0.25">
      <c r="A39">
        <v>-98.84</v>
      </c>
      <c r="B39">
        <v>35.075400000000002</v>
      </c>
      <c r="C39">
        <v>-96.5</v>
      </c>
    </row>
    <row r="40" spans="1:8" x14ac:dyDescent="0.25">
      <c r="A40">
        <v>-99.34</v>
      </c>
      <c r="B40">
        <v>34.761299999999999</v>
      </c>
      <c r="C40" s="27">
        <v>-97</v>
      </c>
      <c r="D40" s="27">
        <v>35.414999999999999</v>
      </c>
      <c r="E40" s="27">
        <v>35.403500000000001</v>
      </c>
      <c r="F40" s="27">
        <v>35.417400000000001</v>
      </c>
      <c r="G40" s="27">
        <v>35.422400000000003</v>
      </c>
      <c r="H40" s="27">
        <v>35.423200000000001</v>
      </c>
    </row>
    <row r="41" spans="1:8" x14ac:dyDescent="0.25">
      <c r="A41">
        <v>-99.84</v>
      </c>
      <c r="B41">
        <v>34.262700000000002</v>
      </c>
      <c r="C41" s="27">
        <v>-97.5</v>
      </c>
      <c r="D41" s="27">
        <v>35.362900000000003</v>
      </c>
      <c r="E41" s="27">
        <v>35.362099999999998</v>
      </c>
      <c r="F41" s="27">
        <v>35.396099999999997</v>
      </c>
      <c r="G41" s="27">
        <v>35.380499999999998</v>
      </c>
    </row>
    <row r="42" spans="1:8" x14ac:dyDescent="0.25">
      <c r="A42">
        <v>-100.34</v>
      </c>
      <c r="B42">
        <v>33.4621</v>
      </c>
      <c r="C42" s="27">
        <v>-98</v>
      </c>
      <c r="D42" s="27">
        <v>35.328699999999998</v>
      </c>
      <c r="E42" s="27">
        <v>35.320500000000003</v>
      </c>
      <c r="F42" s="27">
        <v>35.371499999999997</v>
      </c>
      <c r="G42" s="27">
        <v>35.314500000000002</v>
      </c>
      <c r="H42" s="27">
        <v>35.418300000000002</v>
      </c>
    </row>
    <row r="43" spans="1:8" x14ac:dyDescent="0.25">
      <c r="A43">
        <v>-100.84</v>
      </c>
      <c r="B43">
        <v>32.2104</v>
      </c>
      <c r="C43" s="27">
        <v>-98.5</v>
      </c>
      <c r="D43" s="27">
        <v>35.167700000000004</v>
      </c>
      <c r="E43" s="27">
        <v>35.186500000000002</v>
      </c>
      <c r="F43" s="27">
        <v>35.290799999999997</v>
      </c>
      <c r="G43" s="27">
        <v>35.232900000000001</v>
      </c>
      <c r="H43" s="27">
        <v>35.379300000000001</v>
      </c>
    </row>
    <row r="44" spans="1:8" x14ac:dyDescent="0.25">
      <c r="A44">
        <v>-101.34</v>
      </c>
      <c r="B44">
        <v>30.165600000000001</v>
      </c>
      <c r="C44" s="27">
        <v>-99</v>
      </c>
      <c r="D44" s="27">
        <v>34.770299999999999</v>
      </c>
      <c r="E44" s="27">
        <v>34.802999999999997</v>
      </c>
      <c r="F44" s="27">
        <v>35.122300000000003</v>
      </c>
      <c r="G44" s="27">
        <v>35.054400000000001</v>
      </c>
      <c r="H44" s="27">
        <v>35.327199999999998</v>
      </c>
    </row>
    <row r="45" spans="1:8" x14ac:dyDescent="0.25">
      <c r="A45">
        <v>-101.84</v>
      </c>
      <c r="B45">
        <v>27.3569</v>
      </c>
      <c r="C45" s="27">
        <v>-99.5</v>
      </c>
      <c r="D45" s="27">
        <v>33.956099999999999</v>
      </c>
      <c r="E45" s="27">
        <v>34.052999999999997</v>
      </c>
      <c r="F45" s="27">
        <v>34.630600000000001</v>
      </c>
      <c r="G45" s="27">
        <v>34.649700000000003</v>
      </c>
      <c r="H45" s="27">
        <v>35.120399999999997</v>
      </c>
    </row>
    <row r="46" spans="1:8" x14ac:dyDescent="0.25">
      <c r="A46">
        <v>-102.34</v>
      </c>
      <c r="B46">
        <v>23.475899999999999</v>
      </c>
      <c r="C46" s="27">
        <v>-100</v>
      </c>
      <c r="D46" s="27">
        <v>32.952100000000002</v>
      </c>
      <c r="E46" s="27">
        <v>33.129899999999999</v>
      </c>
      <c r="F46" s="27">
        <v>33.826900000000002</v>
      </c>
      <c r="G46" s="27">
        <v>33.910400000000003</v>
      </c>
      <c r="H46" s="27">
        <v>34.822000000000003</v>
      </c>
    </row>
    <row r="47" spans="1:8" x14ac:dyDescent="0.25">
      <c r="A47">
        <v>-102.84</v>
      </c>
      <c r="B47">
        <v>19.497199999999999</v>
      </c>
      <c r="C47" s="27">
        <v>-100.5</v>
      </c>
      <c r="D47" s="27">
        <v>31.418700000000001</v>
      </c>
      <c r="E47" s="27">
        <v>31.684100000000001</v>
      </c>
      <c r="F47" s="27">
        <v>32.724899999999998</v>
      </c>
      <c r="G47" s="27">
        <v>32.922699999999999</v>
      </c>
      <c r="H47" s="27">
        <v>34.294699999999999</v>
      </c>
    </row>
    <row r="48" spans="1:8" x14ac:dyDescent="0.25">
      <c r="A48">
        <v>-103.34</v>
      </c>
      <c r="B48">
        <v>15.315200000000001</v>
      </c>
      <c r="C48" s="27">
        <v>-101</v>
      </c>
      <c r="D48" s="27">
        <v>29.1783</v>
      </c>
      <c r="E48" s="27">
        <v>29.593800000000002</v>
      </c>
      <c r="F48" s="27">
        <v>30.987100000000002</v>
      </c>
      <c r="G48" s="27">
        <v>31.498799999999999</v>
      </c>
      <c r="H48" s="27">
        <v>33.273600000000002</v>
      </c>
    </row>
    <row r="49" spans="1:8" x14ac:dyDescent="0.25">
      <c r="A49">
        <v>-103.84</v>
      </c>
      <c r="B49">
        <v>11.2111</v>
      </c>
      <c r="C49" s="27">
        <v>-101.5</v>
      </c>
      <c r="D49" s="27">
        <v>26.480699999999999</v>
      </c>
      <c r="E49" s="27">
        <v>27.0381</v>
      </c>
      <c r="F49" s="27">
        <v>28.7254</v>
      </c>
      <c r="G49" s="27">
        <v>29.479900000000001</v>
      </c>
      <c r="H49" s="27">
        <v>31.953399999999998</v>
      </c>
    </row>
    <row r="50" spans="1:8" x14ac:dyDescent="0.25">
      <c r="A50">
        <v>-104.34</v>
      </c>
      <c r="B50">
        <v>7.7179000000000002</v>
      </c>
      <c r="C50" s="27">
        <v>-102</v>
      </c>
      <c r="D50" s="27">
        <v>23.243600000000001</v>
      </c>
      <c r="E50" s="27">
        <v>24.058</v>
      </c>
      <c r="F50" s="27">
        <v>25.824400000000001</v>
      </c>
      <c r="G50" s="27">
        <v>26.8005</v>
      </c>
      <c r="H50" s="27">
        <v>30.060500000000001</v>
      </c>
    </row>
    <row r="51" spans="1:8" x14ac:dyDescent="0.25">
      <c r="A51">
        <v>-104.84</v>
      </c>
      <c r="B51">
        <v>4.6976000000000004</v>
      </c>
      <c r="C51" s="27">
        <v>-102.5</v>
      </c>
      <c r="D51" s="27">
        <v>19.697099999999999</v>
      </c>
      <c r="E51" s="27">
        <v>20.4589</v>
      </c>
      <c r="F51" s="27">
        <v>22.506</v>
      </c>
      <c r="G51" s="27">
        <v>23.563700000000001</v>
      </c>
      <c r="H51" s="27">
        <v>27.6785</v>
      </c>
    </row>
    <row r="52" spans="1:8" x14ac:dyDescent="0.25">
      <c r="A52">
        <v>-105.34</v>
      </c>
      <c r="B52">
        <v>2.4051999999999998</v>
      </c>
      <c r="C52" s="27">
        <v>-103</v>
      </c>
      <c r="D52" s="27">
        <v>15.9436</v>
      </c>
      <c r="E52" s="27">
        <v>16.7943</v>
      </c>
      <c r="F52" s="27">
        <v>18.864000000000001</v>
      </c>
      <c r="G52" s="27">
        <v>20.241800000000001</v>
      </c>
      <c r="H52" s="27">
        <v>24.756399999999999</v>
      </c>
    </row>
    <row r="53" spans="1:8" x14ac:dyDescent="0.25">
      <c r="A53">
        <v>-105.84</v>
      </c>
      <c r="B53">
        <v>0.83250000000000002</v>
      </c>
      <c r="C53" s="27">
        <v>-103.5</v>
      </c>
      <c r="D53" s="27">
        <v>12.025700000000001</v>
      </c>
      <c r="E53" s="27">
        <v>12.9956</v>
      </c>
      <c r="F53" s="27">
        <v>14.981</v>
      </c>
      <c r="G53" s="27">
        <v>16.373999999999999</v>
      </c>
      <c r="H53" s="27">
        <v>21.313800000000001</v>
      </c>
    </row>
    <row r="54" spans="1:8" x14ac:dyDescent="0.25">
      <c r="A54">
        <v>-106.34</v>
      </c>
      <c r="B54">
        <v>5.96E-2</v>
      </c>
      <c r="C54" s="27">
        <v>-104</v>
      </c>
      <c r="D54" s="27">
        <v>8.0730900000000005</v>
      </c>
      <c r="E54" s="27">
        <v>9.1296400000000002</v>
      </c>
      <c r="F54" s="27">
        <v>11.2599</v>
      </c>
      <c r="G54" s="27">
        <v>12.3078</v>
      </c>
      <c r="H54" s="27">
        <v>17.668500000000002</v>
      </c>
    </row>
    <row r="55" spans="1:8" x14ac:dyDescent="0.25">
      <c r="C55" s="27">
        <v>-104.5</v>
      </c>
      <c r="D55" s="27">
        <v>4.16594</v>
      </c>
      <c r="E55" s="27">
        <v>5.2297200000000004</v>
      </c>
      <c r="F55" s="27">
        <v>7.0522400000000003</v>
      </c>
      <c r="G55" s="27">
        <v>8.2323000000000004</v>
      </c>
      <c r="H55" s="27">
        <v>13.852499999999999</v>
      </c>
    </row>
    <row r="56" spans="1:8" x14ac:dyDescent="0.25">
      <c r="C56" s="27">
        <v>-105</v>
      </c>
      <c r="E56" s="27">
        <v>2.6425800000000002</v>
      </c>
      <c r="F56" s="27">
        <v>3.36402</v>
      </c>
      <c r="G56" s="27">
        <v>4.6259399999999999</v>
      </c>
      <c r="H56" s="27">
        <v>9.9929199999999998</v>
      </c>
    </row>
    <row r="57" spans="1:8" x14ac:dyDescent="0.25">
      <c r="C57" s="27">
        <v>-105.5</v>
      </c>
      <c r="H57" s="27">
        <v>6.0670900000000003</v>
      </c>
    </row>
    <row r="58" spans="1:8" x14ac:dyDescent="0.25">
      <c r="C58" s="27">
        <v>-106</v>
      </c>
      <c r="H58" s="27">
        <v>2.7950900000000001</v>
      </c>
    </row>
    <row r="60" spans="1:8" x14ac:dyDescent="0.25">
      <c r="A60" s="1" t="s">
        <v>70</v>
      </c>
      <c r="B60">
        <f>(B45-B46)/($A45-$A46)</f>
        <v>7.7620000000000005</v>
      </c>
      <c r="D60">
        <f>(D49-D50)/($C49-$C50)</f>
        <v>6.4741999999999962</v>
      </c>
      <c r="E60">
        <f>(E49-E50)/($C49-$C50)</f>
        <v>5.9602000000000004</v>
      </c>
      <c r="F60">
        <f>(F50-F51)/($C50-$C51)</f>
        <v>6.6368000000000009</v>
      </c>
      <c r="G60">
        <f>(G50-G51)/($C50-$C51)</f>
        <v>6.4735999999999976</v>
      </c>
      <c r="H60">
        <f>(H52-H53)/($C52-$C53)</f>
        <v>6.8851999999999975</v>
      </c>
    </row>
    <row r="61" spans="1:8" x14ac:dyDescent="0.25">
      <c r="A61" s="1">
        <v>24.7</v>
      </c>
      <c r="B61" s="28">
        <f>($A61-B46)/B60+$A46</f>
        <v>-102.18229580005153</v>
      </c>
      <c r="D61" s="29">
        <f>($A61-D50)/D60+$C50</f>
        <v>-101.77504556547527</v>
      </c>
      <c r="E61" s="29">
        <f>($A61-E50)/E60+$C50</f>
        <v>-101.89228549377538</v>
      </c>
      <c r="F61" s="29">
        <f>($A61-F51)/F60+$C51</f>
        <v>-102.16941899710704</v>
      </c>
      <c r="G61" s="29">
        <f>($A61-G51)/G60+$C51</f>
        <v>-102.32447170044489</v>
      </c>
      <c r="H61" s="29">
        <f>($A61-H53)/H60+$C53</f>
        <v>-103.00819148318132</v>
      </c>
    </row>
    <row r="63" spans="1:8" x14ac:dyDescent="0.25">
      <c r="B63" s="1" t="s">
        <v>72</v>
      </c>
      <c r="C63" s="2">
        <f>MEDIAN(ABS(D61-B61),ABS(E61-B61),ABS(F61-B61),ABS(G61-B61),ABS(H61-B61))</f>
        <v>0.29001030627615876</v>
      </c>
    </row>
    <row r="64" spans="1:8" x14ac:dyDescent="0.25">
      <c r="B64" s="1" t="s">
        <v>71</v>
      </c>
      <c r="C64" s="2">
        <f>MAX(D61:H61)-MIN(D61:H61)</f>
        <v>1.2331459177060538</v>
      </c>
    </row>
    <row r="65" spans="1:8" x14ac:dyDescent="0.25">
      <c r="B65" s="1" t="str">
        <f>CONCATENATE(A33, " HCB")</f>
        <v>Band 13, SCMe UMi HCB</v>
      </c>
      <c r="C65" s="30">
        <f>C63+C64</f>
        <v>1.5231562239822125</v>
      </c>
    </row>
    <row r="67" spans="1:8" x14ac:dyDescent="0.25">
      <c r="A67" s="31" t="s">
        <v>75</v>
      </c>
    </row>
    <row r="68" spans="1:8" x14ac:dyDescent="0.25">
      <c r="B68" t="s">
        <v>67</v>
      </c>
      <c r="D68" t="s">
        <v>63</v>
      </c>
      <c r="E68" t="s">
        <v>64</v>
      </c>
      <c r="F68" t="s">
        <v>65</v>
      </c>
      <c r="G68" t="s">
        <v>68</v>
      </c>
      <c r="H68" t="s">
        <v>69</v>
      </c>
    </row>
    <row r="69" spans="1:8" x14ac:dyDescent="0.25">
      <c r="A69" t="s">
        <v>61</v>
      </c>
      <c r="B69" t="s">
        <v>62</v>
      </c>
      <c r="C69" t="s">
        <v>61</v>
      </c>
      <c r="D69" t="s">
        <v>62</v>
      </c>
      <c r="E69" t="s">
        <v>62</v>
      </c>
      <c r="F69" t="s">
        <v>62</v>
      </c>
      <c r="G69" t="s">
        <v>62</v>
      </c>
      <c r="H69" t="s">
        <v>62</v>
      </c>
    </row>
    <row r="70" spans="1:8" x14ac:dyDescent="0.25">
      <c r="A70" s="27">
        <v>-89.54</v>
      </c>
      <c r="B70" s="27">
        <v>35.120399999999997</v>
      </c>
      <c r="C70" s="27">
        <v>-85</v>
      </c>
      <c r="D70" s="27">
        <v>35.409300000000002</v>
      </c>
      <c r="E70" s="27">
        <v>35.3994</v>
      </c>
      <c r="F70" s="27">
        <v>35.396099999999997</v>
      </c>
      <c r="G70" s="27">
        <v>35.392899999999997</v>
      </c>
      <c r="H70" s="27">
        <v>35.395299999999999</v>
      </c>
    </row>
    <row r="71" spans="1:8" x14ac:dyDescent="0.25">
      <c r="A71" s="27">
        <v>-90.04</v>
      </c>
      <c r="B71" s="27">
        <v>35.005499999999998</v>
      </c>
    </row>
    <row r="72" spans="1:8" x14ac:dyDescent="0.25">
      <c r="A72" s="27">
        <v>-90.54</v>
      </c>
      <c r="B72" s="27">
        <v>34.842799999999997</v>
      </c>
      <c r="C72" s="27">
        <v>-86</v>
      </c>
      <c r="D72" s="27">
        <v>35.402700000000003</v>
      </c>
      <c r="E72" s="27">
        <v>35.383899999999997</v>
      </c>
      <c r="F72" s="27">
        <v>35.382199999999997</v>
      </c>
      <c r="G72" s="27">
        <v>35.381399999999999</v>
      </c>
      <c r="H72" s="27">
        <v>35.3855</v>
      </c>
    </row>
    <row r="73" spans="1:8" x14ac:dyDescent="0.25">
      <c r="A73" s="27">
        <v>-91.04</v>
      </c>
      <c r="B73" s="27">
        <v>34.601900000000001</v>
      </c>
    </row>
    <row r="74" spans="1:8" x14ac:dyDescent="0.25">
      <c r="A74" s="27">
        <v>-91.54</v>
      </c>
      <c r="B74" s="27">
        <v>34.260100000000001</v>
      </c>
      <c r="C74" s="27">
        <v>-87</v>
      </c>
      <c r="D74" s="27">
        <v>35.404299999999999</v>
      </c>
      <c r="E74" s="27">
        <v>35.395299999999999</v>
      </c>
      <c r="F74" s="27">
        <v>35.375700000000002</v>
      </c>
      <c r="G74" s="27">
        <v>35.365000000000002</v>
      </c>
      <c r="H74" s="27">
        <v>35.3658</v>
      </c>
    </row>
    <row r="75" spans="1:8" x14ac:dyDescent="0.25">
      <c r="A75" s="27">
        <v>-92.04</v>
      </c>
      <c r="B75" s="27">
        <v>33.750900000000001</v>
      </c>
    </row>
    <row r="76" spans="1:8" x14ac:dyDescent="0.25">
      <c r="A76" s="27">
        <v>-92.54</v>
      </c>
      <c r="B76" s="27">
        <v>32.967100000000002</v>
      </c>
      <c r="C76" s="27">
        <v>-88</v>
      </c>
      <c r="D76" s="27">
        <v>35.3855</v>
      </c>
      <c r="E76" s="27">
        <v>35.339599999999997</v>
      </c>
      <c r="F76" s="27">
        <v>35.31</v>
      </c>
      <c r="G76" s="27">
        <v>35.301099999999998</v>
      </c>
      <c r="H76" s="27">
        <v>35.311700000000002</v>
      </c>
    </row>
    <row r="77" spans="1:8" x14ac:dyDescent="0.25">
      <c r="A77" s="27">
        <v>-93.04</v>
      </c>
      <c r="B77" s="27">
        <v>31.976900000000001</v>
      </c>
      <c r="C77" s="27">
        <v>-88.5</v>
      </c>
      <c r="D77" s="27"/>
      <c r="F77" s="27">
        <v>35.269500000000001</v>
      </c>
      <c r="G77" s="27">
        <v>35.228999999999999</v>
      </c>
      <c r="H77" s="27">
        <v>35.271599999999999</v>
      </c>
    </row>
    <row r="78" spans="1:8" x14ac:dyDescent="0.25">
      <c r="A78" s="27">
        <v>-93.54</v>
      </c>
      <c r="B78" s="27">
        <v>30.456299999999999</v>
      </c>
      <c r="C78" s="27">
        <v>-89</v>
      </c>
      <c r="D78" s="27">
        <v>35.3125</v>
      </c>
      <c r="E78" s="27">
        <v>35.274900000000002</v>
      </c>
      <c r="F78" s="27">
        <v>35.229700000000001</v>
      </c>
      <c r="G78" s="27">
        <v>35.213000000000001</v>
      </c>
      <c r="H78" s="27">
        <v>35.206800000000001</v>
      </c>
    </row>
    <row r="79" spans="1:8" x14ac:dyDescent="0.25">
      <c r="A79" s="27">
        <v>-94.04</v>
      </c>
      <c r="B79" s="27">
        <v>28.3873</v>
      </c>
      <c r="C79" s="27">
        <v>-89.5</v>
      </c>
      <c r="D79" s="27">
        <v>35.269500000000001</v>
      </c>
      <c r="E79" s="27">
        <v>35.206000000000003</v>
      </c>
      <c r="F79" s="27">
        <v>35.171599999999998</v>
      </c>
      <c r="G79" s="27">
        <v>35.134500000000003</v>
      </c>
      <c r="H79" s="27">
        <v>35.109200000000001</v>
      </c>
    </row>
    <row r="80" spans="1:8" x14ac:dyDescent="0.25">
      <c r="A80" s="27">
        <v>-94.54</v>
      </c>
      <c r="B80" s="27">
        <v>25.9374</v>
      </c>
      <c r="C80" s="27">
        <v>-90</v>
      </c>
      <c r="D80" s="27">
        <v>35.2134</v>
      </c>
      <c r="E80" s="27">
        <v>35.147500000000001</v>
      </c>
      <c r="F80" s="27">
        <v>35.127099999999999</v>
      </c>
      <c r="G80" s="27">
        <v>35.053400000000003</v>
      </c>
      <c r="H80" s="27">
        <v>35.052300000000002</v>
      </c>
    </row>
    <row r="81" spans="1:8" x14ac:dyDescent="0.25">
      <c r="A81" s="27">
        <v>-95.04</v>
      </c>
      <c r="B81" s="27">
        <v>22.616499999999998</v>
      </c>
      <c r="C81" s="27">
        <v>-90.5</v>
      </c>
      <c r="D81" s="27">
        <v>35.095700000000001</v>
      </c>
      <c r="E81" s="27">
        <v>35.051900000000003</v>
      </c>
      <c r="F81" s="27">
        <v>35.051299999999998</v>
      </c>
      <c r="G81" s="27">
        <v>34.903100000000002</v>
      </c>
      <c r="H81" s="27">
        <v>34.872900000000001</v>
      </c>
    </row>
    <row r="82" spans="1:8" x14ac:dyDescent="0.25">
      <c r="A82" s="27">
        <v>-95.54</v>
      </c>
      <c r="B82" s="27">
        <v>18.857399999999998</v>
      </c>
      <c r="C82" s="27">
        <v>-91</v>
      </c>
      <c r="D82" s="27">
        <v>35.083799999999997</v>
      </c>
      <c r="E82" s="27">
        <v>34.943399999999997</v>
      </c>
      <c r="F82" s="27">
        <v>34.860300000000002</v>
      </c>
      <c r="G82" s="27">
        <v>34.657800000000002</v>
      </c>
      <c r="H82" s="27">
        <v>34.625100000000003</v>
      </c>
    </row>
    <row r="83" spans="1:8" x14ac:dyDescent="0.25">
      <c r="A83" s="27">
        <v>-96.04</v>
      </c>
      <c r="B83" s="27">
        <v>14.7941</v>
      </c>
      <c r="C83" s="27">
        <v>-91.5</v>
      </c>
      <c r="D83" s="27">
        <v>34.898699999999998</v>
      </c>
      <c r="E83" s="27">
        <v>34.772599999999997</v>
      </c>
      <c r="F83" s="27">
        <v>34.676200000000001</v>
      </c>
      <c r="G83" s="27">
        <v>34.319899999999997</v>
      </c>
      <c r="H83" s="27">
        <v>34.209800000000001</v>
      </c>
    </row>
    <row r="84" spans="1:8" x14ac:dyDescent="0.25">
      <c r="A84" s="27">
        <v>-96.54</v>
      </c>
      <c r="B84" s="27">
        <v>10.6904</v>
      </c>
      <c r="C84" s="27">
        <v>-92</v>
      </c>
      <c r="D84" s="27">
        <v>34.626300000000001</v>
      </c>
      <c r="E84" s="27">
        <v>34.485300000000002</v>
      </c>
      <c r="F84" s="27">
        <v>34.319200000000002</v>
      </c>
      <c r="G84" s="27">
        <v>33.746000000000002</v>
      </c>
      <c r="H84" s="27">
        <v>33.568100000000001</v>
      </c>
    </row>
    <row r="85" spans="1:8" x14ac:dyDescent="0.25">
      <c r="A85" s="27">
        <v>-97.04</v>
      </c>
      <c r="B85" s="27">
        <v>6.5867000000000004</v>
      </c>
      <c r="C85" s="27">
        <v>-92.5</v>
      </c>
      <c r="D85" s="27">
        <v>34.168399999999998</v>
      </c>
      <c r="E85" s="27">
        <v>34.002099999999999</v>
      </c>
      <c r="F85" s="27">
        <v>33.797800000000002</v>
      </c>
      <c r="G85" s="27">
        <v>32.875599999999999</v>
      </c>
      <c r="H85" s="27">
        <v>32.594299999999997</v>
      </c>
    </row>
    <row r="86" spans="1:8" x14ac:dyDescent="0.25">
      <c r="A86" s="27">
        <v>-97.54</v>
      </c>
      <c r="B86" s="27">
        <v>2.5455000000000001</v>
      </c>
      <c r="C86" s="27">
        <v>-93</v>
      </c>
      <c r="D86" s="27">
        <v>33.495100000000001</v>
      </c>
      <c r="E86" s="27">
        <v>33.310099999999998</v>
      </c>
      <c r="F86" s="27">
        <v>33.009799999999998</v>
      </c>
      <c r="G86" s="27">
        <v>31.606200000000001</v>
      </c>
      <c r="H86" s="27">
        <v>31.223500000000001</v>
      </c>
    </row>
    <row r="87" spans="1:8" x14ac:dyDescent="0.25">
      <c r="A87" s="27">
        <v>-98.04</v>
      </c>
      <c r="B87" s="27">
        <v>0.50239999999999996</v>
      </c>
      <c r="C87" s="27">
        <v>-93.5</v>
      </c>
      <c r="D87" s="27">
        <v>32.502899999999997</v>
      </c>
      <c r="E87" s="27">
        <v>32.292400000000001</v>
      </c>
      <c r="F87" s="27">
        <v>31.844200000000001</v>
      </c>
      <c r="G87" s="27">
        <v>29.985199999999999</v>
      </c>
      <c r="H87" s="27">
        <v>29.307600000000001</v>
      </c>
    </row>
    <row r="88" spans="1:8" x14ac:dyDescent="0.25">
      <c r="C88" s="27">
        <v>-94</v>
      </c>
      <c r="D88" s="27">
        <v>31.070699999999999</v>
      </c>
      <c r="E88" s="27">
        <v>30.8049</v>
      </c>
      <c r="F88" s="27">
        <v>30.2361</v>
      </c>
      <c r="G88" s="27">
        <v>27.554200000000002</v>
      </c>
      <c r="H88" s="27">
        <v>26.7441</v>
      </c>
    </row>
    <row r="89" spans="1:8" x14ac:dyDescent="0.25">
      <c r="C89" s="27">
        <v>-94.5</v>
      </c>
      <c r="D89" s="27">
        <v>29.1388</v>
      </c>
      <c r="E89" s="27">
        <v>28.8156</v>
      </c>
      <c r="F89" s="27">
        <v>28.098299999999998</v>
      </c>
      <c r="G89" s="27">
        <v>24.631</v>
      </c>
      <c r="H89" s="27">
        <v>23.633400000000002</v>
      </c>
    </row>
    <row r="90" spans="1:8" x14ac:dyDescent="0.25">
      <c r="C90" s="27">
        <v>-95</v>
      </c>
      <c r="D90" s="27">
        <v>26.675699999999999</v>
      </c>
      <c r="E90" s="27">
        <v>26.247800000000002</v>
      </c>
      <c r="F90" s="27">
        <v>25.4312</v>
      </c>
      <c r="G90" s="27">
        <v>21.1129</v>
      </c>
      <c r="H90" s="27">
        <v>19.9984</v>
      </c>
    </row>
    <row r="91" spans="1:8" x14ac:dyDescent="0.25">
      <c r="C91" s="27">
        <v>-95.5</v>
      </c>
      <c r="D91" s="27">
        <v>23.532800000000002</v>
      </c>
      <c r="E91" s="27">
        <v>23.1145</v>
      </c>
      <c r="F91" s="27">
        <v>22.173200000000001</v>
      </c>
      <c r="G91" s="27">
        <v>17.2956</v>
      </c>
      <c r="H91" s="27">
        <v>16.064900000000002</v>
      </c>
    </row>
    <row r="92" spans="1:8" x14ac:dyDescent="0.25">
      <c r="C92" s="27">
        <v>-96</v>
      </c>
      <c r="D92" s="27">
        <v>19.925000000000001</v>
      </c>
      <c r="E92" s="27">
        <v>19.526</v>
      </c>
      <c r="F92" s="27">
        <v>18.488900000000001</v>
      </c>
      <c r="G92" s="27">
        <v>13.327199999999999</v>
      </c>
      <c r="H92" s="27">
        <v>11.9795</v>
      </c>
    </row>
    <row r="93" spans="1:8" x14ac:dyDescent="0.25">
      <c r="C93" s="27">
        <v>-96.5</v>
      </c>
      <c r="D93" s="27">
        <v>16.021100000000001</v>
      </c>
      <c r="E93" s="27">
        <v>15.691000000000001</v>
      </c>
      <c r="F93" s="27">
        <v>14.653700000000001</v>
      </c>
      <c r="G93" s="27">
        <v>9.4135899999999992</v>
      </c>
      <c r="H93" s="27">
        <v>7.9086400000000001</v>
      </c>
    </row>
    <row r="94" spans="1:8" x14ac:dyDescent="0.25">
      <c r="C94" s="27">
        <v>-97</v>
      </c>
      <c r="D94" s="27">
        <v>11.961600000000001</v>
      </c>
      <c r="E94" s="27">
        <v>11.757400000000001</v>
      </c>
      <c r="F94" s="27">
        <v>10.7006</v>
      </c>
      <c r="G94" s="27">
        <v>5.4934700000000003</v>
      </c>
    </row>
    <row r="95" spans="1:8" x14ac:dyDescent="0.25">
      <c r="C95" s="27">
        <v>-97.5</v>
      </c>
      <c r="D95" s="27">
        <v>7.9816500000000001</v>
      </c>
      <c r="E95" s="27">
        <v>7.8461299999999996</v>
      </c>
      <c r="F95" s="27">
        <v>6.7655500000000002</v>
      </c>
    </row>
    <row r="97" spans="1:8" x14ac:dyDescent="0.25">
      <c r="A97" s="1" t="s">
        <v>70</v>
      </c>
      <c r="B97">
        <f>(B80-B81)/($A80-$A81)</f>
        <v>6.6418000000000035</v>
      </c>
      <c r="D97">
        <f>(D90-D91)/($C90-$C91)</f>
        <v>6.2857999999999947</v>
      </c>
      <c r="E97">
        <f>(E90-E91)/($C90-$C91)</f>
        <v>6.2666000000000039</v>
      </c>
      <c r="F97">
        <f>(F90-F91)/($C90-$C91)</f>
        <v>6.5159999999999982</v>
      </c>
      <c r="G97">
        <f>(G88-G89)/($C88-$C89)</f>
        <v>5.8464000000000027</v>
      </c>
      <c r="H97">
        <f>(H88-H89)/($C88-$C89)</f>
        <v>6.2213999999999956</v>
      </c>
    </row>
    <row r="98" spans="1:8" x14ac:dyDescent="0.25">
      <c r="A98" s="1">
        <v>24.7</v>
      </c>
      <c r="B98" s="28">
        <f>($A98-B81)/B97+$A81</f>
        <v>-94.726304917341693</v>
      </c>
      <c r="D98" s="29">
        <f>($A98-D91)/D97+$C91</f>
        <v>-95.314311623023329</v>
      </c>
      <c r="E98" s="29">
        <f>($A98-E91)/E97+$C91</f>
        <v>-95.246991989276481</v>
      </c>
      <c r="F98" s="29">
        <f>($A98-F91)/F97+$C91</f>
        <v>-95.1122160834868</v>
      </c>
      <c r="G98" s="29">
        <f>($A98-G89)/G97+$C89</f>
        <v>-94.488197865353044</v>
      </c>
      <c r="H98" s="29">
        <f>($A98-H89)/H97+$C89</f>
        <v>-94.32855948821809</v>
      </c>
    </row>
    <row r="100" spans="1:8" x14ac:dyDescent="0.25">
      <c r="B100" s="1" t="s">
        <v>72</v>
      </c>
      <c r="C100" s="2">
        <f>MEDIAN(ABS(D98-B98),ABS(E98-B98),ABS(F98-B98),ABS(G98-B98),ABS(H98-B98))</f>
        <v>0.39774542912360289</v>
      </c>
    </row>
    <row r="101" spans="1:8" x14ac:dyDescent="0.25">
      <c r="B101" s="1" t="s">
        <v>71</v>
      </c>
      <c r="C101" s="2">
        <f>MAX(D98:H98)-MIN(D98:H98)</f>
        <v>0.98575213480523871</v>
      </c>
    </row>
    <row r="102" spans="1:8" x14ac:dyDescent="0.25">
      <c r="B102" s="1" t="str">
        <f>CONCATENATE(A67, " HCB")</f>
        <v>Band 7, SCMe UMa HCB</v>
      </c>
      <c r="C102" s="30">
        <f>C100+C101</f>
        <v>1.3834975639288416</v>
      </c>
    </row>
    <row r="104" spans="1:8" x14ac:dyDescent="0.25">
      <c r="A104" s="31" t="s">
        <v>74</v>
      </c>
    </row>
    <row r="105" spans="1:8" x14ac:dyDescent="0.25">
      <c r="B105" t="s">
        <v>67</v>
      </c>
      <c r="D105" t="s">
        <v>63</v>
      </c>
      <c r="E105" t="s">
        <v>64</v>
      </c>
      <c r="F105" t="s">
        <v>65</v>
      </c>
      <c r="G105" t="s">
        <v>68</v>
      </c>
      <c r="H105" t="s">
        <v>69</v>
      </c>
    </row>
    <row r="106" spans="1:8" x14ac:dyDescent="0.25">
      <c r="A106" t="s">
        <v>61</v>
      </c>
      <c r="B106" t="s">
        <v>62</v>
      </c>
      <c r="C106" t="s">
        <v>61</v>
      </c>
      <c r="D106" t="s">
        <v>62</v>
      </c>
      <c r="E106" t="s">
        <v>62</v>
      </c>
      <c r="F106" t="s">
        <v>62</v>
      </c>
      <c r="G106" t="s">
        <v>62</v>
      </c>
      <c r="H106" t="s">
        <v>62</v>
      </c>
    </row>
    <row r="107" spans="1:8" x14ac:dyDescent="0.25">
      <c r="A107" s="27">
        <v>-96.54</v>
      </c>
      <c r="B107" s="27">
        <v>35.293999999999997</v>
      </c>
      <c r="C107" s="27">
        <v>-95</v>
      </c>
      <c r="D107" s="27">
        <v>35.420699999999997</v>
      </c>
      <c r="E107" s="27">
        <v>35.421500000000002</v>
      </c>
      <c r="F107" s="27">
        <v>35.423999999999999</v>
      </c>
      <c r="G107" s="27">
        <v>35.413400000000003</v>
      </c>
      <c r="H107" s="27">
        <v>35.410899999999998</v>
      </c>
    </row>
    <row r="108" spans="1:8" x14ac:dyDescent="0.25">
      <c r="A108" s="27">
        <v>-97.04</v>
      </c>
      <c r="B108" s="27">
        <v>35.293999999999997</v>
      </c>
    </row>
    <row r="109" spans="1:8" x14ac:dyDescent="0.25">
      <c r="A109" s="27">
        <v>-97.54</v>
      </c>
      <c r="B109" s="27">
        <v>35.158200000000001</v>
      </c>
      <c r="C109" s="27">
        <v>-96</v>
      </c>
      <c r="D109" s="27">
        <v>35.400300000000001</v>
      </c>
      <c r="E109" s="27">
        <v>35.402700000000003</v>
      </c>
      <c r="F109" s="27">
        <v>35.410899999999998</v>
      </c>
      <c r="G109" s="27">
        <v>35.383899999999997</v>
      </c>
      <c r="H109" s="27">
        <v>35.354300000000002</v>
      </c>
    </row>
    <row r="110" spans="1:8" x14ac:dyDescent="0.25">
      <c r="A110" s="27">
        <v>-98.04</v>
      </c>
      <c r="B110" s="27">
        <v>34.886299999999999</v>
      </c>
      <c r="C110" s="27">
        <v>-96.5</v>
      </c>
      <c r="D110" s="27">
        <v>35.350299999999997</v>
      </c>
      <c r="G110" s="27">
        <v>35.302700000000002</v>
      </c>
      <c r="H110" s="27">
        <v>35.232999999999997</v>
      </c>
    </row>
    <row r="111" spans="1:8" x14ac:dyDescent="0.25">
      <c r="A111" s="27">
        <v>-98.54</v>
      </c>
      <c r="B111" s="27">
        <v>34.397300000000001</v>
      </c>
      <c r="C111" s="27">
        <v>-97</v>
      </c>
      <c r="D111" s="27">
        <v>35.279800000000002</v>
      </c>
      <c r="E111" s="27">
        <v>35.307600000000001</v>
      </c>
      <c r="F111" s="27">
        <v>35.328899999999997</v>
      </c>
      <c r="G111" s="27">
        <v>35.184600000000003</v>
      </c>
      <c r="H111" s="27">
        <v>35.085500000000003</v>
      </c>
    </row>
    <row r="112" spans="1:8" x14ac:dyDescent="0.25">
      <c r="A112" s="27">
        <v>-99.04</v>
      </c>
      <c r="B112" s="27">
        <v>33.571199999999997</v>
      </c>
      <c r="C112" s="27">
        <v>-97.5</v>
      </c>
      <c r="D112" s="27">
        <v>35.098399999999998</v>
      </c>
      <c r="E112" s="27">
        <v>35.161299999999997</v>
      </c>
      <c r="F112" s="27">
        <v>35.195700000000002</v>
      </c>
      <c r="G112" s="27">
        <v>34.959600000000002</v>
      </c>
      <c r="H112" s="27">
        <v>34.7378</v>
      </c>
    </row>
    <row r="113" spans="1:8" x14ac:dyDescent="0.25">
      <c r="A113" s="27">
        <v>-99.54</v>
      </c>
      <c r="B113" s="27">
        <v>32.241300000000003</v>
      </c>
      <c r="C113" s="27">
        <v>-98</v>
      </c>
      <c r="D113" s="27">
        <v>34.861600000000003</v>
      </c>
      <c r="E113" s="27">
        <v>34.962400000000002</v>
      </c>
      <c r="F113" s="27">
        <v>35.014200000000002</v>
      </c>
      <c r="G113" s="27">
        <v>34.510100000000001</v>
      </c>
      <c r="H113" s="27">
        <v>34.127299999999998</v>
      </c>
    </row>
    <row r="114" spans="1:8" x14ac:dyDescent="0.25">
      <c r="A114" s="27">
        <v>-100.04</v>
      </c>
      <c r="B114" s="27">
        <v>30.258199999999999</v>
      </c>
      <c r="C114" s="27">
        <v>-98.5</v>
      </c>
      <c r="D114" s="27">
        <v>34.372300000000003</v>
      </c>
      <c r="E114" s="27">
        <v>34.569299999999998</v>
      </c>
      <c r="F114" s="27">
        <v>34.595599999999997</v>
      </c>
      <c r="G114" s="27">
        <v>33.793399999999998</v>
      </c>
      <c r="H114" s="27">
        <v>33.198900000000002</v>
      </c>
    </row>
    <row r="115" spans="1:8" x14ac:dyDescent="0.25">
      <c r="A115" s="27">
        <v>-100.54</v>
      </c>
      <c r="B115" s="27">
        <v>27.667200000000001</v>
      </c>
      <c r="C115" s="27">
        <v>-99</v>
      </c>
      <c r="D115" s="27">
        <v>33.672699999999999</v>
      </c>
      <c r="E115" s="27">
        <v>33.900100000000002</v>
      </c>
      <c r="F115" s="27">
        <v>33.949399999999997</v>
      </c>
      <c r="G115" s="27">
        <v>32.739400000000003</v>
      </c>
      <c r="H115" s="27">
        <v>31.824300000000001</v>
      </c>
    </row>
    <row r="116" spans="1:8" x14ac:dyDescent="0.25">
      <c r="A116" s="27">
        <v>-101.04</v>
      </c>
      <c r="B116" s="27">
        <v>24.3687</v>
      </c>
      <c r="C116" s="27">
        <v>-99.5</v>
      </c>
      <c r="D116" s="27">
        <v>32.563600000000001</v>
      </c>
      <c r="E116" s="27">
        <v>32.908000000000001</v>
      </c>
      <c r="F116" s="27">
        <v>32.963299999999997</v>
      </c>
      <c r="G116" s="27">
        <v>31.1112</v>
      </c>
      <c r="H116" s="27">
        <v>29.823699999999999</v>
      </c>
    </row>
    <row r="117" spans="1:8" x14ac:dyDescent="0.25">
      <c r="A117" s="27">
        <v>-101.54</v>
      </c>
      <c r="B117" s="27">
        <v>20.494499999999999</v>
      </c>
      <c r="C117" s="27">
        <v>-100</v>
      </c>
      <c r="D117" s="27">
        <v>30.951000000000001</v>
      </c>
      <c r="E117" s="27">
        <v>31.429200000000002</v>
      </c>
      <c r="F117" s="27">
        <v>31.4451</v>
      </c>
      <c r="G117" s="27">
        <v>28.925000000000001</v>
      </c>
      <c r="H117" s="27">
        <v>27.341200000000001</v>
      </c>
    </row>
    <row r="118" spans="1:8" x14ac:dyDescent="0.25">
      <c r="A118" s="27">
        <v>-102.04</v>
      </c>
      <c r="B118" s="27">
        <v>16.304200000000002</v>
      </c>
      <c r="C118" s="27">
        <v>-100.5</v>
      </c>
      <c r="D118" s="27">
        <v>28.847000000000001</v>
      </c>
      <c r="E118" s="27">
        <v>29.350300000000001</v>
      </c>
      <c r="F118" s="27">
        <v>29.468299999999999</v>
      </c>
      <c r="G118" s="27">
        <v>26.208300000000001</v>
      </c>
      <c r="H118" s="27">
        <v>24.102</v>
      </c>
    </row>
    <row r="119" spans="1:8" x14ac:dyDescent="0.25">
      <c r="A119" s="27">
        <v>-102.54</v>
      </c>
      <c r="B119" s="27">
        <v>12.0631</v>
      </c>
      <c r="C119" s="27">
        <v>-101</v>
      </c>
      <c r="D119" s="27">
        <v>26.036899999999999</v>
      </c>
      <c r="E119" s="27">
        <v>26.5961</v>
      </c>
      <c r="F119" s="27">
        <v>26.761399999999998</v>
      </c>
      <c r="G119" s="27">
        <v>22.864599999999999</v>
      </c>
      <c r="H119" s="27">
        <v>20.4085</v>
      </c>
    </row>
    <row r="120" spans="1:8" x14ac:dyDescent="0.25">
      <c r="A120" s="27">
        <v>-103.04</v>
      </c>
      <c r="B120" s="27">
        <v>7.8411</v>
      </c>
      <c r="C120" s="27">
        <v>-101.5</v>
      </c>
      <c r="D120" s="27">
        <v>22.722999999999999</v>
      </c>
      <c r="E120" s="27">
        <v>23.331299999999999</v>
      </c>
      <c r="F120" s="27">
        <v>23.4923</v>
      </c>
      <c r="G120" s="27">
        <v>19.191400000000002</v>
      </c>
      <c r="H120" s="27">
        <v>16.604500000000002</v>
      </c>
    </row>
    <row r="121" spans="1:8" x14ac:dyDescent="0.25">
      <c r="A121" s="27">
        <v>-103.54</v>
      </c>
      <c r="B121" s="27">
        <v>3.6383999999999999</v>
      </c>
      <c r="C121" s="27">
        <v>-102</v>
      </c>
      <c r="D121" s="27">
        <v>19.290700000000001</v>
      </c>
      <c r="E121" s="27">
        <v>19.6981</v>
      </c>
      <c r="F121" s="27">
        <v>19.8689</v>
      </c>
      <c r="G121" s="27">
        <v>15.4133</v>
      </c>
      <c r="H121" s="27">
        <v>12.603199999999999</v>
      </c>
    </row>
    <row r="122" spans="1:8" x14ac:dyDescent="0.25">
      <c r="A122" s="27">
        <v>-104.04</v>
      </c>
      <c r="B122" s="27">
        <v>0.96220000000000006</v>
      </c>
      <c r="C122" s="27">
        <v>-102.5</v>
      </c>
      <c r="D122" s="27">
        <v>15.0579</v>
      </c>
      <c r="E122" s="27">
        <v>15.7485</v>
      </c>
      <c r="F122" s="27">
        <v>15.909599999999999</v>
      </c>
      <c r="G122" s="27">
        <v>11.3733</v>
      </c>
      <c r="H122" s="27">
        <v>8.4203700000000001</v>
      </c>
    </row>
    <row r="123" spans="1:8" x14ac:dyDescent="0.25">
      <c r="A123" s="27">
        <v>-104.54</v>
      </c>
      <c r="B123" s="27">
        <v>9.2700000000000005E-2</v>
      </c>
      <c r="C123" s="27">
        <v>-103</v>
      </c>
      <c r="D123" s="27">
        <v>10.7201</v>
      </c>
      <c r="E123" s="27">
        <v>11.626899999999999</v>
      </c>
      <c r="F123" s="27">
        <v>11.7714</v>
      </c>
      <c r="G123" s="27">
        <v>7.3453099999999996</v>
      </c>
      <c r="H123" s="27">
        <v>4.5359400000000001</v>
      </c>
    </row>
    <row r="124" spans="1:8" x14ac:dyDescent="0.25">
      <c r="C124" s="27">
        <v>-103.5</v>
      </c>
      <c r="D124" s="27">
        <v>6.7878600000000002</v>
      </c>
      <c r="E124" s="27">
        <v>7.6308199999999999</v>
      </c>
      <c r="F124" s="27">
        <v>7.7789400000000004</v>
      </c>
    </row>
    <row r="125" spans="1:8" x14ac:dyDescent="0.25">
      <c r="C125" s="27">
        <v>-104</v>
      </c>
      <c r="D125" s="27">
        <v>4.1390099999999999</v>
      </c>
      <c r="E125" s="27">
        <v>4.2677100000000001</v>
      </c>
      <c r="F125" s="27">
        <v>4.6009799999999998</v>
      </c>
    </row>
    <row r="127" spans="1:8" x14ac:dyDescent="0.25">
      <c r="A127" s="1" t="s">
        <v>70</v>
      </c>
      <c r="B127">
        <f>(B115-B116)/($A115-$A116)</f>
        <v>6.5970000000000013</v>
      </c>
      <c r="D127">
        <f>(D119-D120)/($C119-$C120)</f>
        <v>6.6278000000000006</v>
      </c>
      <c r="E127">
        <f>(E119-E120)/($C119-$C120)</f>
        <v>6.5296000000000021</v>
      </c>
      <c r="F127">
        <f>(F119-F120)/($C119-$C120)</f>
        <v>6.5381999999999962</v>
      </c>
      <c r="G127">
        <f>(G118-G119)/($C118-$C119)</f>
        <v>6.6874000000000038</v>
      </c>
      <c r="H127">
        <f>(H117-H118)/($C117-$C118)</f>
        <v>6.4784000000000006</v>
      </c>
    </row>
    <row r="128" spans="1:8" x14ac:dyDescent="0.25">
      <c r="A128" s="1">
        <v>24.7</v>
      </c>
      <c r="B128" s="28">
        <f>($A128-B116)/B127+$A116</f>
        <v>-100.98978020312263</v>
      </c>
      <c r="D128" s="29">
        <f>($A128-D120)/D127+$C120</f>
        <v>-101.20171097498415</v>
      </c>
      <c r="E128" s="29">
        <f>($A128-E120)/E127+$C120</f>
        <v>-101.29038532222495</v>
      </c>
      <c r="F128" s="29">
        <f>($A128-F120)/F127+$C120</f>
        <v>-101.31528555259858</v>
      </c>
      <c r="G128" s="29">
        <f>($A128-G119)/G127+$C119</f>
        <v>-100.72554355952987</v>
      </c>
      <c r="H128" s="29">
        <f>($A128-H118)/H127+$C118</f>
        <v>-100.40769325759447</v>
      </c>
    </row>
    <row r="130" spans="2:4" x14ac:dyDescent="0.25">
      <c r="B130" s="1" t="s">
        <v>72</v>
      </c>
      <c r="C130" s="2">
        <f>MEDIAN(ABS(D128-B128),ABS(E128-B128),ABS(F128-B128),ABS(G128-B128),ABS(H128-B128))</f>
        <v>0.30060511910231469</v>
      </c>
    </row>
    <row r="131" spans="2:4" x14ac:dyDescent="0.25">
      <c r="B131" s="1" t="s">
        <v>71</v>
      </c>
      <c r="C131" s="2">
        <f>MAX(D128:H128)-MIN(D128:H128)</f>
        <v>0.90759229500410754</v>
      </c>
      <c r="D131" s="47"/>
    </row>
    <row r="132" spans="2:4" x14ac:dyDescent="0.25">
      <c r="B132" s="1" t="str">
        <f>CONCATENATE(A104, " HCB")</f>
        <v>Band 7, SCMe UMi HCB</v>
      </c>
      <c r="C132" s="30">
        <f>C130+C131</f>
        <v>1.2081974141064222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/>
  </sheetViews>
  <sheetFormatPr baseColWidth="10" defaultColWidth="8.85546875" defaultRowHeight="15" x14ac:dyDescent="0.25"/>
  <cols>
    <col min="1" max="1" width="21.140625" bestFit="1" customWidth="1"/>
    <col min="2" max="2" width="18.42578125" bestFit="1" customWidth="1"/>
    <col min="3" max="3" width="21.140625" bestFit="1" customWidth="1"/>
    <col min="4" max="8" width="18.42578125" bestFit="1" customWidth="1"/>
  </cols>
  <sheetData>
    <row r="1" spans="1:8" x14ac:dyDescent="0.25">
      <c r="A1" s="31" t="s">
        <v>78</v>
      </c>
    </row>
    <row r="2" spans="1:8" x14ac:dyDescent="0.25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5">
      <c r="A3" t="s">
        <v>61</v>
      </c>
      <c r="B3" t="s">
        <v>76</v>
      </c>
      <c r="C3" t="s">
        <v>61</v>
      </c>
      <c r="D3" t="s">
        <v>76</v>
      </c>
      <c r="E3" t="s">
        <v>76</v>
      </c>
      <c r="F3" t="s">
        <v>76</v>
      </c>
      <c r="G3" t="s">
        <v>76</v>
      </c>
      <c r="H3" t="s">
        <v>76</v>
      </c>
    </row>
    <row r="4" spans="1:8" x14ac:dyDescent="0.25">
      <c r="A4">
        <v>-107.72</v>
      </c>
      <c r="B4">
        <v>3182.18</v>
      </c>
      <c r="C4">
        <v>-105.78</v>
      </c>
      <c r="D4">
        <v>9668.57</v>
      </c>
    </row>
    <row r="5" spans="1:8" x14ac:dyDescent="0.25">
      <c r="A5">
        <v>-107.22</v>
      </c>
      <c r="B5">
        <v>6355.02</v>
      </c>
      <c r="C5">
        <v>-105.28</v>
      </c>
      <c r="D5">
        <v>12655.42</v>
      </c>
      <c r="E5">
        <v>12568.98</v>
      </c>
    </row>
    <row r="6" spans="1:8" x14ac:dyDescent="0.25">
      <c r="A6">
        <v>-106.72</v>
      </c>
      <c r="B6">
        <v>11205.38</v>
      </c>
      <c r="C6">
        <v>-104.78</v>
      </c>
      <c r="D6">
        <v>16286.06</v>
      </c>
      <c r="E6">
        <v>15587.36</v>
      </c>
      <c r="F6">
        <v>13131.7</v>
      </c>
      <c r="G6">
        <v>13873.91</v>
      </c>
      <c r="H6">
        <v>11368.9</v>
      </c>
    </row>
    <row r="7" spans="1:8" x14ac:dyDescent="0.25">
      <c r="A7">
        <v>-106.22</v>
      </c>
      <c r="B7">
        <v>15998.2</v>
      </c>
      <c r="C7">
        <v>-104.28</v>
      </c>
      <c r="D7">
        <v>19840.48</v>
      </c>
      <c r="E7">
        <v>18952.91</v>
      </c>
      <c r="F7">
        <v>16552.89</v>
      </c>
      <c r="G7">
        <v>17589.669999999998</v>
      </c>
      <c r="H7">
        <v>14721.24</v>
      </c>
    </row>
    <row r="8" spans="1:8" x14ac:dyDescent="0.25">
      <c r="A8">
        <v>-105.72</v>
      </c>
      <c r="B8">
        <v>20546.52</v>
      </c>
      <c r="C8">
        <v>-103.78</v>
      </c>
      <c r="D8">
        <v>23170.720000000001</v>
      </c>
      <c r="E8">
        <v>22510.43</v>
      </c>
      <c r="F8">
        <v>19723.740000000002</v>
      </c>
      <c r="G8">
        <v>20782.59</v>
      </c>
      <c r="H8">
        <v>18072.87</v>
      </c>
    </row>
    <row r="9" spans="1:8" x14ac:dyDescent="0.25">
      <c r="A9">
        <v>-105.22</v>
      </c>
      <c r="B9">
        <v>24314.6</v>
      </c>
      <c r="C9">
        <v>-103.28</v>
      </c>
      <c r="D9">
        <v>25724.36</v>
      </c>
      <c r="E9">
        <v>25268.17</v>
      </c>
      <c r="F9">
        <v>23133.74</v>
      </c>
      <c r="G9">
        <v>24029.62</v>
      </c>
      <c r="H9">
        <v>21195.96</v>
      </c>
    </row>
    <row r="10" spans="1:8" x14ac:dyDescent="0.25">
      <c r="A10">
        <v>-104.72</v>
      </c>
      <c r="B10">
        <v>27545.58</v>
      </c>
      <c r="C10">
        <v>-102.78</v>
      </c>
      <c r="D10">
        <v>28674.25</v>
      </c>
      <c r="E10">
        <v>27690.22</v>
      </c>
      <c r="F10">
        <v>25638.46</v>
      </c>
      <c r="G10">
        <v>26589.06</v>
      </c>
      <c r="H10">
        <v>24063.93</v>
      </c>
    </row>
    <row r="11" spans="1:8" x14ac:dyDescent="0.25">
      <c r="A11">
        <v>-104.22</v>
      </c>
      <c r="B11">
        <v>30631.38</v>
      </c>
      <c r="C11">
        <v>-102.28</v>
      </c>
      <c r="D11">
        <v>30343.08</v>
      </c>
      <c r="E11">
        <v>30283.9</v>
      </c>
      <c r="F11">
        <v>28694.16</v>
      </c>
      <c r="G11">
        <v>29440.15</v>
      </c>
      <c r="H11">
        <v>27406.35</v>
      </c>
    </row>
    <row r="12" spans="1:8" x14ac:dyDescent="0.25">
      <c r="A12">
        <v>-103.72</v>
      </c>
      <c r="B12">
        <v>32804.199999999997</v>
      </c>
      <c r="C12">
        <v>-101.78</v>
      </c>
      <c r="D12">
        <v>31719.83</v>
      </c>
      <c r="E12">
        <v>31840.39</v>
      </c>
      <c r="F12">
        <v>30533.34</v>
      </c>
      <c r="G12">
        <v>31130.99</v>
      </c>
      <c r="H12">
        <v>29470.19</v>
      </c>
    </row>
    <row r="13" spans="1:8" x14ac:dyDescent="0.25">
      <c r="A13">
        <v>-103.22</v>
      </c>
      <c r="B13">
        <v>33711.620000000003</v>
      </c>
      <c r="C13">
        <v>-101.28</v>
      </c>
      <c r="D13">
        <v>33125.5</v>
      </c>
      <c r="E13">
        <v>32912.5</v>
      </c>
      <c r="F13">
        <v>32067.69</v>
      </c>
      <c r="G13">
        <v>32553.84</v>
      </c>
      <c r="H13">
        <v>31247.599999999999</v>
      </c>
    </row>
    <row r="14" spans="1:8" x14ac:dyDescent="0.25">
      <c r="A14">
        <v>-102.72</v>
      </c>
      <c r="B14">
        <v>34620.58</v>
      </c>
      <c r="C14">
        <v>-100.78</v>
      </c>
      <c r="D14">
        <v>33892</v>
      </c>
      <c r="E14">
        <v>33868.080000000002</v>
      </c>
      <c r="F14">
        <v>33166.9</v>
      </c>
      <c r="G14">
        <v>33397.53</v>
      </c>
      <c r="H14">
        <v>32712.78</v>
      </c>
    </row>
    <row r="15" spans="1:8" x14ac:dyDescent="0.25">
      <c r="A15">
        <v>-102.22</v>
      </c>
      <c r="B15">
        <v>35093.360000000001</v>
      </c>
      <c r="C15">
        <v>-100.28</v>
      </c>
      <c r="E15">
        <v>34475.15</v>
      </c>
      <c r="F15">
        <v>34120.410000000003</v>
      </c>
      <c r="G15">
        <v>34209.67</v>
      </c>
      <c r="H15">
        <v>32522.15</v>
      </c>
    </row>
    <row r="16" spans="1:8" x14ac:dyDescent="0.25">
      <c r="A16">
        <v>-101.72</v>
      </c>
      <c r="B16">
        <v>35327.1</v>
      </c>
      <c r="C16">
        <v>-99.78</v>
      </c>
      <c r="H16">
        <v>33473.53</v>
      </c>
    </row>
    <row r="17" spans="1:8" x14ac:dyDescent="0.25">
      <c r="A17">
        <v>-101.22</v>
      </c>
      <c r="B17">
        <v>35390.28</v>
      </c>
    </row>
    <row r="18" spans="1:8" x14ac:dyDescent="0.25">
      <c r="A18">
        <v>-100.72</v>
      </c>
      <c r="B18">
        <v>35416.080000000002</v>
      </c>
    </row>
    <row r="19" spans="1:8" x14ac:dyDescent="0.25">
      <c r="A19">
        <v>-100.22</v>
      </c>
      <c r="B19">
        <v>35420.04</v>
      </c>
    </row>
    <row r="21" spans="1:8" x14ac:dyDescent="0.25">
      <c r="A21" s="1" t="s">
        <v>70</v>
      </c>
      <c r="B21">
        <f>(B9-B10)/($A9-$A10)</f>
        <v>6461.9600000000064</v>
      </c>
      <c r="D21">
        <f>(D8-D9)/($C8-$C9)</f>
        <v>5107.2799999999988</v>
      </c>
      <c r="E21">
        <f>(E8-E9)/($C8-$C9)</f>
        <v>5515.4799999999959</v>
      </c>
      <c r="F21">
        <f>(F9-F10)/($C9-$C10)</f>
        <v>5009.4399999999951</v>
      </c>
      <c r="G21">
        <f>(G9-G10)/($C9-$C10)</f>
        <v>5118.8800000000047</v>
      </c>
      <c r="H21">
        <f>(H10-H11)/($C10-$C11)</f>
        <v>6684.8399999999965</v>
      </c>
    </row>
    <row r="22" spans="1:8" x14ac:dyDescent="0.25">
      <c r="A22" s="1">
        <v>24700</v>
      </c>
      <c r="B22" s="28">
        <f>($A22-B9)/B21+$A9</f>
        <v>-105.16035865279265</v>
      </c>
      <c r="D22" s="29">
        <f>($A22-D8)/D21+$C8</f>
        <v>-103.48056860011592</v>
      </c>
      <c r="E22" s="29">
        <f>($A22-E8)/E21+$C8</f>
        <v>-103.3830136996236</v>
      </c>
      <c r="F22" s="29">
        <f>($A22-F9)/F21+$C9</f>
        <v>-102.96733830527964</v>
      </c>
      <c r="G22" s="29">
        <f>($A22-G9)/G21+$C9</f>
        <v>-103.14903775825962</v>
      </c>
      <c r="H22" s="29">
        <f>($A22-H10)/H21+$C10</f>
        <v>-102.68484888194781</v>
      </c>
    </row>
    <row r="24" spans="1:8" x14ac:dyDescent="0.25">
      <c r="B24" s="1" t="s">
        <v>72</v>
      </c>
      <c r="C24" s="2">
        <f>MEDIAN(ABS(D22-B22),ABS(E22-B22),ABS(F22-B22),ABS(G22-B22),ABS(H22-B22))</f>
        <v>2.0113208945330285</v>
      </c>
    </row>
    <row r="25" spans="1:8" x14ac:dyDescent="0.25">
      <c r="B25" s="1" t="s">
        <v>71</v>
      </c>
      <c r="C25" s="2">
        <f>MAX(D22:H22)-MIN(D22:H22)</f>
        <v>0.79571971816810105</v>
      </c>
    </row>
    <row r="26" spans="1:8" x14ac:dyDescent="0.25">
      <c r="B26" s="1" t="str">
        <f>CONCATENATE(A1, " HCB")</f>
        <v>Band 13, SDLC HCB</v>
      </c>
      <c r="C26" s="30">
        <f>C24+C25</f>
        <v>2.8070406127011296</v>
      </c>
    </row>
    <row r="28" spans="1:8" x14ac:dyDescent="0.25">
      <c r="A28" s="31" t="s">
        <v>77</v>
      </c>
    </row>
    <row r="29" spans="1:8" x14ac:dyDescent="0.25">
      <c r="B29" t="s">
        <v>67</v>
      </c>
      <c r="D29" t="s">
        <v>63</v>
      </c>
      <c r="E29" t="s">
        <v>64</v>
      </c>
      <c r="F29" t="s">
        <v>65</v>
      </c>
      <c r="G29" t="s">
        <v>68</v>
      </c>
      <c r="H29" t="s">
        <v>69</v>
      </c>
    </row>
    <row r="30" spans="1:8" x14ac:dyDescent="0.25">
      <c r="A30" t="s">
        <v>61</v>
      </c>
      <c r="B30" t="s">
        <v>76</v>
      </c>
      <c r="C30" t="s">
        <v>61</v>
      </c>
      <c r="D30" t="s">
        <v>76</v>
      </c>
      <c r="E30" t="s">
        <v>76</v>
      </c>
      <c r="F30" t="s">
        <v>76</v>
      </c>
      <c r="G30" t="s">
        <v>76</v>
      </c>
      <c r="H30" t="s">
        <v>76</v>
      </c>
    </row>
    <row r="31" spans="1:8" x14ac:dyDescent="0.25">
      <c r="A31">
        <v>-102.72</v>
      </c>
      <c r="B31">
        <v>2400.6999999999998</v>
      </c>
      <c r="C31">
        <v>-100.28</v>
      </c>
      <c r="D31">
        <v>9004.65</v>
      </c>
    </row>
    <row r="32" spans="1:8" x14ac:dyDescent="0.25">
      <c r="A32">
        <v>-102.22</v>
      </c>
      <c r="B32">
        <v>4647.1400000000003</v>
      </c>
      <c r="C32">
        <v>-99.78</v>
      </c>
      <c r="D32">
        <v>12378.22</v>
      </c>
      <c r="E32">
        <v>12029.22</v>
      </c>
    </row>
    <row r="33" spans="1:8" x14ac:dyDescent="0.25">
      <c r="A33">
        <v>-101.72</v>
      </c>
      <c r="B33">
        <v>7709.74</v>
      </c>
      <c r="C33">
        <v>-99.28</v>
      </c>
      <c r="D33">
        <v>15339.37</v>
      </c>
      <c r="E33">
        <v>15790.98</v>
      </c>
      <c r="F33">
        <v>13140.49</v>
      </c>
      <c r="G33">
        <v>11529.85</v>
      </c>
      <c r="H33">
        <v>10887.01</v>
      </c>
    </row>
    <row r="34" spans="1:8" x14ac:dyDescent="0.25">
      <c r="A34">
        <v>-101.22</v>
      </c>
      <c r="B34">
        <v>11599.68</v>
      </c>
      <c r="C34">
        <v>-98.78</v>
      </c>
      <c r="D34">
        <v>18391.86</v>
      </c>
      <c r="E34">
        <v>18532.66</v>
      </c>
      <c r="F34">
        <v>17198.439999999999</v>
      </c>
      <c r="G34">
        <v>14801.7</v>
      </c>
      <c r="H34">
        <v>14252.33</v>
      </c>
    </row>
    <row r="35" spans="1:8" x14ac:dyDescent="0.25">
      <c r="A35">
        <v>-100.72</v>
      </c>
      <c r="B35">
        <v>16219.56</v>
      </c>
      <c r="C35">
        <v>-98.28</v>
      </c>
      <c r="D35">
        <v>22110.11</v>
      </c>
      <c r="E35">
        <v>22237.360000000001</v>
      </c>
      <c r="F35">
        <v>20413.560000000001</v>
      </c>
      <c r="G35">
        <v>18438.189999999999</v>
      </c>
      <c r="H35">
        <v>17186.740000000002</v>
      </c>
    </row>
    <row r="36" spans="1:8" x14ac:dyDescent="0.25">
      <c r="A36">
        <v>-100.22</v>
      </c>
      <c r="B36">
        <v>20917.04</v>
      </c>
      <c r="C36">
        <v>-97.78</v>
      </c>
      <c r="D36">
        <v>24694.91</v>
      </c>
      <c r="E36">
        <v>24919.23</v>
      </c>
      <c r="F36">
        <v>23562.92</v>
      </c>
      <c r="G36">
        <v>21462.880000000001</v>
      </c>
      <c r="H36">
        <v>20768.82</v>
      </c>
    </row>
    <row r="37" spans="1:8" x14ac:dyDescent="0.25">
      <c r="A37">
        <v>-99.72</v>
      </c>
      <c r="B37">
        <v>24919.7</v>
      </c>
      <c r="C37">
        <v>-97.28</v>
      </c>
      <c r="D37">
        <v>27606.98</v>
      </c>
      <c r="E37">
        <v>28130.880000000001</v>
      </c>
      <c r="F37">
        <v>26439.54</v>
      </c>
      <c r="G37">
        <v>24430.67</v>
      </c>
      <c r="H37">
        <v>23569.56</v>
      </c>
    </row>
    <row r="38" spans="1:8" x14ac:dyDescent="0.25">
      <c r="A38">
        <v>-99.22</v>
      </c>
      <c r="B38">
        <v>28066.22</v>
      </c>
      <c r="C38">
        <v>-96.78</v>
      </c>
      <c r="D38">
        <v>29785.26</v>
      </c>
      <c r="E38">
        <v>30135.07</v>
      </c>
      <c r="F38">
        <v>29070.93</v>
      </c>
      <c r="G38">
        <v>26936.83</v>
      </c>
      <c r="H38">
        <v>26654.7</v>
      </c>
    </row>
    <row r="39" spans="1:8" x14ac:dyDescent="0.25">
      <c r="A39">
        <v>-98.72</v>
      </c>
      <c r="B39">
        <v>30340.74</v>
      </c>
      <c r="C39">
        <v>-96.28</v>
      </c>
      <c r="D39">
        <v>31457.200000000001</v>
      </c>
      <c r="E39">
        <v>31776.14</v>
      </c>
      <c r="F39">
        <v>30758.91</v>
      </c>
      <c r="G39">
        <v>29168.51</v>
      </c>
      <c r="H39">
        <v>29038.49</v>
      </c>
    </row>
    <row r="40" spans="1:8" x14ac:dyDescent="0.25">
      <c r="A40">
        <v>-98.22</v>
      </c>
      <c r="B40">
        <v>32085</v>
      </c>
      <c r="C40">
        <v>-95.78</v>
      </c>
      <c r="D40">
        <v>32704.52</v>
      </c>
      <c r="E40">
        <v>32880.959999999999</v>
      </c>
      <c r="F40">
        <v>32159.97</v>
      </c>
      <c r="G40">
        <v>30718.48</v>
      </c>
      <c r="H40">
        <v>30775.65</v>
      </c>
    </row>
    <row r="41" spans="1:8" x14ac:dyDescent="0.25">
      <c r="A41">
        <v>-97.72</v>
      </c>
      <c r="B41">
        <v>33221.800000000003</v>
      </c>
      <c r="C41">
        <v>-95.28</v>
      </c>
      <c r="D41">
        <v>33656.47</v>
      </c>
      <c r="E41">
        <v>33753.589999999997</v>
      </c>
      <c r="F41">
        <v>33256.699999999997</v>
      </c>
      <c r="G41">
        <v>32211.22</v>
      </c>
      <c r="H41">
        <v>32277.97</v>
      </c>
    </row>
    <row r="42" spans="1:8" x14ac:dyDescent="0.25">
      <c r="A42">
        <v>-97.22</v>
      </c>
      <c r="B42">
        <v>34097.06</v>
      </c>
      <c r="C42">
        <v>-94.78</v>
      </c>
      <c r="D42">
        <v>34364.300000000003</v>
      </c>
      <c r="E42">
        <v>34264.15</v>
      </c>
      <c r="F42">
        <v>33822.699999999997</v>
      </c>
      <c r="G42">
        <v>33276.300000000003</v>
      </c>
      <c r="H42">
        <v>33394.730000000003</v>
      </c>
    </row>
    <row r="43" spans="1:8" x14ac:dyDescent="0.25">
      <c r="A43">
        <v>-96.72</v>
      </c>
      <c r="B43">
        <v>34694.120000000003</v>
      </c>
      <c r="C43">
        <v>-94.28</v>
      </c>
      <c r="E43">
        <v>34544.29</v>
      </c>
      <c r="G43">
        <v>33906.82</v>
      </c>
      <c r="H43">
        <v>34112.410000000003</v>
      </c>
    </row>
    <row r="44" spans="1:8" x14ac:dyDescent="0.25">
      <c r="A44">
        <v>-96.22</v>
      </c>
      <c r="B44">
        <v>35012.339999999997</v>
      </c>
    </row>
    <row r="45" spans="1:8" x14ac:dyDescent="0.25">
      <c r="A45">
        <v>-95.72</v>
      </c>
      <c r="B45">
        <v>35186.26</v>
      </c>
    </row>
    <row r="46" spans="1:8" x14ac:dyDescent="0.25">
      <c r="A46">
        <v>-95.22</v>
      </c>
      <c r="B46">
        <v>35287.22</v>
      </c>
    </row>
    <row r="47" spans="1:8" x14ac:dyDescent="0.25">
      <c r="A47">
        <v>-94.72</v>
      </c>
      <c r="B47">
        <v>35360.74</v>
      </c>
    </row>
    <row r="48" spans="1:8" x14ac:dyDescent="0.25">
      <c r="A48">
        <v>-94.22</v>
      </c>
      <c r="B48">
        <v>35388.339999999997</v>
      </c>
    </row>
    <row r="49" spans="1:8" x14ac:dyDescent="0.25">
      <c r="A49">
        <v>-93.72</v>
      </c>
      <c r="B49">
        <v>35404.199999999997</v>
      </c>
    </row>
    <row r="51" spans="1:8" x14ac:dyDescent="0.25">
      <c r="A51" s="1" t="s">
        <v>70</v>
      </c>
      <c r="B51">
        <f>(B36-B37)/($A36-$A37)</f>
        <v>8005.32</v>
      </c>
      <c r="D51">
        <f>(D36-D37)/($C36-$C37)</f>
        <v>5824.1399999999994</v>
      </c>
      <c r="E51">
        <f>(E35-E36)/($C35-$C36)</f>
        <v>5363.739999999998</v>
      </c>
      <c r="F51">
        <f>(F36-F37)/($C36-$C37)</f>
        <v>5753.2400000000052</v>
      </c>
      <c r="G51">
        <f>(G37-G38)/($C37-$C38)</f>
        <v>5012.320000000007</v>
      </c>
      <c r="H51">
        <f>(H37-H38)/($C37-$C38)</f>
        <v>6170.2799999999988</v>
      </c>
    </row>
    <row r="52" spans="1:8" x14ac:dyDescent="0.25">
      <c r="A52" s="1">
        <v>24700</v>
      </c>
      <c r="B52" s="28">
        <f>($A52-B36)/B51+$A36</f>
        <v>-99.747444249574031</v>
      </c>
      <c r="D52" s="29">
        <f>($A52-D36)/D51+$C36</f>
        <v>-97.779126051228161</v>
      </c>
      <c r="E52" s="29">
        <f>($A52-E35)/E51+$C35</f>
        <v>-97.820872600088748</v>
      </c>
      <c r="F52" s="29">
        <f>($A52-F36)/F51+$C36</f>
        <v>-97.582358323310004</v>
      </c>
      <c r="G52" s="29">
        <f>($A52-G37)/G51+$C37</f>
        <v>-97.22626639959141</v>
      </c>
      <c r="H52" s="29">
        <f>($A52-H37)/H51+$C37</f>
        <v>-97.096792754947913</v>
      </c>
    </row>
    <row r="54" spans="1:8" x14ac:dyDescent="0.25">
      <c r="B54" s="1" t="s">
        <v>72</v>
      </c>
      <c r="C54" s="2">
        <f>MEDIAN(ABS(D52-B52),ABS(E52-B52),ABS(F52-B52),ABS(G52-B52),ABS(H52-B52))</f>
        <v>2.1650859262640267</v>
      </c>
    </row>
    <row r="55" spans="1:8" x14ac:dyDescent="0.25">
      <c r="B55" s="1" t="s">
        <v>71</v>
      </c>
      <c r="C55" s="2">
        <f>MAX(D52:H52)-MIN(D52:H52)</f>
        <v>0.72407984514083523</v>
      </c>
    </row>
    <row r="56" spans="1:8" x14ac:dyDescent="0.25">
      <c r="B56" s="1" t="str">
        <f>CONCATENATE(A28, " HCB")</f>
        <v>Band 13, LDHC HCB</v>
      </c>
      <c r="C56" s="30">
        <f>C54+C55</f>
        <v>2.889165771404862</v>
      </c>
    </row>
    <row r="58" spans="1:8" x14ac:dyDescent="0.25">
      <c r="A58" s="31" t="s">
        <v>79</v>
      </c>
    </row>
    <row r="59" spans="1:8" x14ac:dyDescent="0.25">
      <c r="B59" t="s">
        <v>67</v>
      </c>
      <c r="D59" t="s">
        <v>63</v>
      </c>
      <c r="E59" t="s">
        <v>64</v>
      </c>
      <c r="F59" t="s">
        <v>65</v>
      </c>
      <c r="G59" t="s">
        <v>68</v>
      </c>
      <c r="H59" t="s">
        <v>69</v>
      </c>
    </row>
    <row r="60" spans="1:8" x14ac:dyDescent="0.25">
      <c r="A60" t="s">
        <v>61</v>
      </c>
      <c r="B60" t="s">
        <v>76</v>
      </c>
      <c r="C60" t="s">
        <v>61</v>
      </c>
      <c r="D60" t="s">
        <v>76</v>
      </c>
      <c r="E60" t="s">
        <v>76</v>
      </c>
      <c r="F60" t="s">
        <v>76</v>
      </c>
      <c r="G60" t="s">
        <v>76</v>
      </c>
      <c r="H60" t="s">
        <v>76</v>
      </c>
    </row>
    <row r="61" spans="1:8" x14ac:dyDescent="0.25">
      <c r="A61" s="32">
        <v>-108.98151249999999</v>
      </c>
      <c r="B61">
        <v>1646.92</v>
      </c>
      <c r="C61">
        <v>-104.28151250000001</v>
      </c>
      <c r="D61">
        <v>9941.1910000000007</v>
      </c>
      <c r="E61">
        <v>9292.7990000000009</v>
      </c>
    </row>
    <row r="62" spans="1:8" x14ac:dyDescent="0.25">
      <c r="A62" s="32">
        <v>-108.48151249999999</v>
      </c>
      <c r="B62">
        <v>3102.16</v>
      </c>
      <c r="C62">
        <v>-103.78151250000001</v>
      </c>
      <c r="D62">
        <v>13095.079669999999</v>
      </c>
      <c r="E62">
        <v>12106.636329999999</v>
      </c>
      <c r="F62">
        <v>3985.637667</v>
      </c>
      <c r="G62">
        <v>12592.013000000001</v>
      </c>
      <c r="H62">
        <v>13258.899670000001</v>
      </c>
    </row>
    <row r="63" spans="1:8" x14ac:dyDescent="0.25">
      <c r="A63" s="32">
        <v>-107.98151249999999</v>
      </c>
      <c r="B63">
        <v>5590.28</v>
      </c>
      <c r="C63">
        <v>-103.28151250000001</v>
      </c>
      <c r="D63">
        <v>17109.131669999999</v>
      </c>
      <c r="E63">
        <v>15278.96867</v>
      </c>
      <c r="F63">
        <v>12194.63967</v>
      </c>
      <c r="G63">
        <v>15881.075000000001</v>
      </c>
      <c r="H63">
        <v>16799.520670000002</v>
      </c>
    </row>
    <row r="64" spans="1:8" x14ac:dyDescent="0.25">
      <c r="A64" s="32">
        <v>-107.48151249999999</v>
      </c>
      <c r="B64">
        <v>8993.7000000000007</v>
      </c>
      <c r="C64">
        <v>-102.78151250000001</v>
      </c>
      <c r="D64">
        <v>20638.140670000001</v>
      </c>
      <c r="E64">
        <v>19076.356</v>
      </c>
      <c r="F64">
        <v>17006.23533</v>
      </c>
      <c r="G64">
        <v>19755.684000000001</v>
      </c>
      <c r="H64">
        <v>20601.65367</v>
      </c>
    </row>
    <row r="65" spans="1:8" x14ac:dyDescent="0.25">
      <c r="A65" s="32">
        <v>-106.98151249999999</v>
      </c>
      <c r="B65">
        <v>13074.46</v>
      </c>
      <c r="C65">
        <v>-102.28151250000001</v>
      </c>
      <c r="D65">
        <v>24127.991000000002</v>
      </c>
      <c r="E65">
        <v>22335.48833</v>
      </c>
      <c r="F65">
        <v>20890.018329999999</v>
      </c>
      <c r="G65">
        <v>23092.414669999998</v>
      </c>
      <c r="H65">
        <v>23355.618330000001</v>
      </c>
    </row>
    <row r="66" spans="1:8" x14ac:dyDescent="0.25">
      <c r="A66" s="32">
        <v>-106.48151249999999</v>
      </c>
      <c r="B66">
        <v>17764.060000000001</v>
      </c>
      <c r="C66">
        <v>-101.78151250000001</v>
      </c>
      <c r="D66">
        <v>27441.580330000001</v>
      </c>
      <c r="E66">
        <v>25269.999670000001</v>
      </c>
      <c r="F66">
        <v>24174.20867</v>
      </c>
      <c r="G66">
        <v>26090.979329999998</v>
      </c>
      <c r="H66">
        <v>26802.910329999999</v>
      </c>
    </row>
    <row r="67" spans="1:8" x14ac:dyDescent="0.25">
      <c r="A67" s="32">
        <v>-105.98151249999999</v>
      </c>
      <c r="B67">
        <v>22013.200000000001</v>
      </c>
      <c r="C67">
        <v>-101.28151250000001</v>
      </c>
      <c r="D67">
        <v>29727.001329999999</v>
      </c>
      <c r="E67">
        <v>28036.053</v>
      </c>
      <c r="F67">
        <v>26798.83367</v>
      </c>
      <c r="G67">
        <v>28784.20767</v>
      </c>
      <c r="H67">
        <v>29291.46933</v>
      </c>
    </row>
    <row r="68" spans="1:8" x14ac:dyDescent="0.25">
      <c r="A68" s="32">
        <v>-105.48151249999999</v>
      </c>
      <c r="B68">
        <v>25909.96</v>
      </c>
      <c r="C68">
        <v>-100.78151250000001</v>
      </c>
      <c r="D68">
        <v>31615.898000000001</v>
      </c>
      <c r="E68">
        <v>30210.901999999998</v>
      </c>
      <c r="F68">
        <v>29473.972000000002</v>
      </c>
      <c r="G68">
        <v>30853.298999999999</v>
      </c>
      <c r="H68">
        <v>31311.211670000001</v>
      </c>
    </row>
    <row r="69" spans="1:8" x14ac:dyDescent="0.25">
      <c r="A69" s="32">
        <v>-104.98151249999999</v>
      </c>
      <c r="B69">
        <v>29193.42</v>
      </c>
      <c r="C69">
        <v>-100.28151250000001</v>
      </c>
      <c r="D69">
        <v>33133.146999999997</v>
      </c>
      <c r="E69">
        <v>32119.86333</v>
      </c>
      <c r="F69">
        <v>31098.294330000001</v>
      </c>
      <c r="G69">
        <v>32520.04033</v>
      </c>
      <c r="H69">
        <v>32863.268329999999</v>
      </c>
    </row>
    <row r="70" spans="1:8" x14ac:dyDescent="0.25">
      <c r="A70" s="32">
        <v>-104.48151249999999</v>
      </c>
      <c r="B70">
        <v>31537.279999999999</v>
      </c>
      <c r="C70">
        <v>-99.781512500000005</v>
      </c>
      <c r="D70">
        <v>34042.275670000003</v>
      </c>
      <c r="E70">
        <v>33340.389329999998</v>
      </c>
      <c r="F70">
        <v>32818.044670000003</v>
      </c>
      <c r="G70">
        <v>33520.273000000001</v>
      </c>
      <c r="H70">
        <v>33877.994330000001</v>
      </c>
    </row>
    <row r="71" spans="1:8" x14ac:dyDescent="0.25">
      <c r="A71" s="32">
        <v>-103.98151249999999</v>
      </c>
      <c r="B71">
        <v>33199.980000000003</v>
      </c>
      <c r="C71">
        <v>-99.281512500000005</v>
      </c>
      <c r="D71">
        <v>34634.58167</v>
      </c>
      <c r="E71">
        <v>34119.445670000001</v>
      </c>
      <c r="F71">
        <v>33692.35067</v>
      </c>
      <c r="G71">
        <v>34220.974329999997</v>
      </c>
      <c r="H71">
        <v>34594.080000000002</v>
      </c>
    </row>
    <row r="72" spans="1:8" x14ac:dyDescent="0.25">
      <c r="A72" s="32">
        <v>-103.48151249999999</v>
      </c>
      <c r="B72">
        <v>34289.64</v>
      </c>
    </row>
    <row r="73" spans="1:8" x14ac:dyDescent="0.25">
      <c r="A73" s="32">
        <v>-102.98151249999999</v>
      </c>
      <c r="B73">
        <v>34858.6</v>
      </c>
    </row>
    <row r="74" spans="1:8" x14ac:dyDescent="0.25">
      <c r="A74" s="32">
        <v>-102.48151249999999</v>
      </c>
      <c r="B74">
        <v>35175.08</v>
      </c>
    </row>
    <row r="75" spans="1:8" x14ac:dyDescent="0.25">
      <c r="A75" s="32">
        <v>-101.98151249999999</v>
      </c>
      <c r="B75">
        <v>35313.82</v>
      </c>
    </row>
    <row r="76" spans="1:8" x14ac:dyDescent="0.25">
      <c r="A76" s="32">
        <v>-101.48151249999999</v>
      </c>
      <c r="B76">
        <v>35376.9</v>
      </c>
    </row>
    <row r="77" spans="1:8" x14ac:dyDescent="0.25">
      <c r="A77" s="32">
        <v>-100.98151249999999</v>
      </c>
      <c r="B77">
        <v>35410.14</v>
      </c>
    </row>
    <row r="78" spans="1:8" x14ac:dyDescent="0.25">
      <c r="A78" s="32">
        <v>-100.48151249999999</v>
      </c>
      <c r="B78">
        <v>35416.080000000002</v>
      </c>
    </row>
    <row r="79" spans="1:8" x14ac:dyDescent="0.25">
      <c r="A79" s="32">
        <v>-99.981512499999994</v>
      </c>
      <c r="B79">
        <v>35416.36</v>
      </c>
    </row>
    <row r="81" spans="1:8" x14ac:dyDescent="0.25">
      <c r="A81" s="1" t="s">
        <v>70</v>
      </c>
      <c r="B81">
        <f>(B67-B68)/($A67-$A68)</f>
        <v>7793.5199999999968</v>
      </c>
      <c r="D81">
        <f>(D65-D66)/($C65-$C66)</f>
        <v>6627.1786599999978</v>
      </c>
      <c r="E81">
        <f>(E65-E66)/($C65-$C66)</f>
        <v>5869.0226800000019</v>
      </c>
      <c r="F81">
        <f>(F66-F67)/($C66-$C67)</f>
        <v>5249.25</v>
      </c>
      <c r="G81">
        <f>(G65-G66)/($C65-$C66)</f>
        <v>5997.12932</v>
      </c>
      <c r="H81">
        <f>(H65-H66)/($C65-$C66)</f>
        <v>6894.5839999999953</v>
      </c>
    </row>
    <row r="82" spans="1:8" x14ac:dyDescent="0.25">
      <c r="A82" s="1">
        <v>24700</v>
      </c>
      <c r="B82" s="28">
        <f>($A82-B67)/B81+$A67</f>
        <v>-105.63676455555384</v>
      </c>
      <c r="D82" s="29">
        <f>($A82-D65)/D81+$C65</f>
        <v>-102.19519990313997</v>
      </c>
      <c r="E82" s="29">
        <f>($A82-E65)/E81+$C65</f>
        <v>-101.87863253191647</v>
      </c>
      <c r="F82" s="29">
        <f>($A82-F66)/F81+$C66</f>
        <v>-101.68134746118494</v>
      </c>
      <c r="G82" s="29">
        <f>($A82-G65)/G81+$C65</f>
        <v>-102.01345335966451</v>
      </c>
      <c r="H82" s="29">
        <f>($A82-H65)/H81+$C65</f>
        <v>-102.08652152302446</v>
      </c>
    </row>
    <row r="84" spans="1:8" x14ac:dyDescent="0.25">
      <c r="B84" s="1" t="s">
        <v>72</v>
      </c>
      <c r="C84" s="2">
        <f>MEDIAN(ABS(D82-B82),ABS(E82-B82),ABS(F82-B82),ABS(G82-B82),ABS(H82-B82))</f>
        <v>3.6233111958893289</v>
      </c>
    </row>
    <row r="85" spans="1:8" x14ac:dyDescent="0.25">
      <c r="B85" s="1" t="s">
        <v>71</v>
      </c>
      <c r="C85" s="2">
        <f>MAX(D82:H82)-MIN(D82:H82)</f>
        <v>0.51385244195502366</v>
      </c>
    </row>
    <row r="86" spans="1:8" x14ac:dyDescent="0.25">
      <c r="B86" s="1" t="str">
        <f>CONCATENATE(A58, " HCB")</f>
        <v>Band 7, SDLC HCB</v>
      </c>
      <c r="C86" s="30">
        <f>C84+C85</f>
        <v>4.1371636378443526</v>
      </c>
    </row>
    <row r="88" spans="1:8" x14ac:dyDescent="0.25">
      <c r="A88" s="31" t="s">
        <v>82</v>
      </c>
    </row>
    <row r="89" spans="1:8" x14ac:dyDescent="0.25">
      <c r="B89" t="s">
        <v>67</v>
      </c>
      <c r="D89" t="s">
        <v>63</v>
      </c>
      <c r="E89" t="s">
        <v>64</v>
      </c>
      <c r="F89" t="s">
        <v>65</v>
      </c>
      <c r="G89" t="s">
        <v>68</v>
      </c>
      <c r="H89" t="s">
        <v>69</v>
      </c>
    </row>
    <row r="90" spans="1:8" x14ac:dyDescent="0.25">
      <c r="A90" t="s">
        <v>61</v>
      </c>
      <c r="B90" t="s">
        <v>76</v>
      </c>
      <c r="C90" t="s">
        <v>61</v>
      </c>
      <c r="D90" t="s">
        <v>76</v>
      </c>
      <c r="E90" t="s">
        <v>76</v>
      </c>
      <c r="F90" t="s">
        <v>76</v>
      </c>
      <c r="G90" t="s">
        <v>76</v>
      </c>
      <c r="H90" t="s">
        <v>76</v>
      </c>
    </row>
    <row r="91" spans="1:8" x14ac:dyDescent="0.25">
      <c r="A91" s="32">
        <v>-102.98151249999999</v>
      </c>
      <c r="B91">
        <v>1399.34</v>
      </c>
      <c r="C91">
        <v>-98.281512500000005</v>
      </c>
      <c r="D91">
        <v>11941.892</v>
      </c>
      <c r="E91">
        <v>11848.34533</v>
      </c>
      <c r="G91">
        <v>11480.138999999999</v>
      </c>
    </row>
    <row r="92" spans="1:8" x14ac:dyDescent="0.25">
      <c r="A92" s="32">
        <v>-102.48151249999999</v>
      </c>
      <c r="B92">
        <v>2813.12</v>
      </c>
      <c r="C92">
        <v>-97.781512500000005</v>
      </c>
      <c r="D92">
        <v>15351.13867</v>
      </c>
      <c r="E92">
        <v>15182.867</v>
      </c>
      <c r="F92">
        <v>13458.611000000001</v>
      </c>
      <c r="G92">
        <v>14868.82633</v>
      </c>
      <c r="H92">
        <v>11672.661</v>
      </c>
    </row>
    <row r="93" spans="1:8" x14ac:dyDescent="0.25">
      <c r="A93" s="32">
        <v>-101.98151249999999</v>
      </c>
      <c r="B93">
        <v>5346.96</v>
      </c>
      <c r="C93">
        <v>-97.281512500000005</v>
      </c>
      <c r="D93">
        <v>18685.752329999999</v>
      </c>
      <c r="E93">
        <v>18776.269</v>
      </c>
      <c r="F93">
        <v>16677.249</v>
      </c>
      <c r="G93">
        <v>18496.007669999999</v>
      </c>
      <c r="H93">
        <v>14780.34</v>
      </c>
    </row>
    <row r="94" spans="1:8" x14ac:dyDescent="0.25">
      <c r="A94" s="32">
        <v>-101.48151249999999</v>
      </c>
      <c r="B94">
        <v>8669.2000000000007</v>
      </c>
      <c r="C94">
        <v>-96.781512500000005</v>
      </c>
      <c r="D94">
        <v>22184.175670000001</v>
      </c>
      <c r="E94">
        <v>22211.801670000001</v>
      </c>
      <c r="F94">
        <v>20053.851999999999</v>
      </c>
      <c r="G94">
        <v>21520.982329999999</v>
      </c>
      <c r="H94">
        <v>18578.777669999999</v>
      </c>
    </row>
    <row r="95" spans="1:8" x14ac:dyDescent="0.25">
      <c r="A95" s="32">
        <v>-100.98151249999999</v>
      </c>
      <c r="B95">
        <v>12851.28</v>
      </c>
      <c r="C95">
        <v>-96.281512500000005</v>
      </c>
      <c r="D95">
        <v>25128.476999999999</v>
      </c>
      <c r="E95">
        <v>25262.515329999998</v>
      </c>
      <c r="F95">
        <v>23260.72133</v>
      </c>
      <c r="G95">
        <v>24811.842329999999</v>
      </c>
      <c r="H95">
        <v>21845.458330000001</v>
      </c>
    </row>
    <row r="96" spans="1:8" x14ac:dyDescent="0.25">
      <c r="A96" s="32">
        <v>-100.48151249999999</v>
      </c>
      <c r="B96">
        <v>16917</v>
      </c>
      <c r="C96">
        <v>-95.781512500000005</v>
      </c>
      <c r="D96">
        <v>27681.555329999999</v>
      </c>
      <c r="E96">
        <v>27997.775000000001</v>
      </c>
      <c r="F96">
        <v>26096.775669999999</v>
      </c>
      <c r="G96">
        <v>27529.185669999999</v>
      </c>
      <c r="H96">
        <v>25088.91733</v>
      </c>
    </row>
    <row r="97" spans="1:8" x14ac:dyDescent="0.25">
      <c r="A97" s="32">
        <v>-99.981512499999994</v>
      </c>
      <c r="B97">
        <v>21494.04</v>
      </c>
      <c r="C97">
        <v>-95.281512500000005</v>
      </c>
      <c r="D97">
        <v>29988.226999999999</v>
      </c>
      <c r="E97">
        <v>30344.458999999999</v>
      </c>
      <c r="F97">
        <v>28330.796330000001</v>
      </c>
      <c r="G97">
        <v>29576.298999999999</v>
      </c>
      <c r="H97">
        <v>27620.03</v>
      </c>
    </row>
    <row r="98" spans="1:8" x14ac:dyDescent="0.25">
      <c r="A98" s="32">
        <v>-99.481512499999994</v>
      </c>
      <c r="B98">
        <v>25140.48</v>
      </c>
      <c r="C98">
        <v>-94.781512500000005</v>
      </c>
      <c r="D98">
        <v>31670.691330000001</v>
      </c>
      <c r="E98">
        <v>31863.421999999999</v>
      </c>
      <c r="F98">
        <v>30123.482329999999</v>
      </c>
      <c r="G98">
        <v>31461.919330000001</v>
      </c>
      <c r="H98">
        <v>29726.858329999999</v>
      </c>
    </row>
    <row r="99" spans="1:8" x14ac:dyDescent="0.25">
      <c r="A99" s="32">
        <v>-98.981512499999994</v>
      </c>
      <c r="B99">
        <v>28526.66</v>
      </c>
      <c r="C99">
        <v>-94.281512500000005</v>
      </c>
      <c r="D99">
        <v>32914.608</v>
      </c>
      <c r="E99">
        <v>33170.959000000003</v>
      </c>
      <c r="F99">
        <v>31790.955669999999</v>
      </c>
      <c r="G99">
        <v>32711.224330000001</v>
      </c>
      <c r="H99">
        <v>31640.004669999998</v>
      </c>
    </row>
    <row r="100" spans="1:8" x14ac:dyDescent="0.25">
      <c r="A100" s="32">
        <v>-98.481512499999994</v>
      </c>
      <c r="B100">
        <v>31047.16</v>
      </c>
      <c r="C100">
        <v>-93.781512500000005</v>
      </c>
      <c r="D100">
        <v>33820.153330000001</v>
      </c>
      <c r="E100">
        <v>33932.203000000001</v>
      </c>
      <c r="F100">
        <v>32940.063000000002</v>
      </c>
      <c r="G100">
        <v>33620.368670000003</v>
      </c>
      <c r="H100">
        <v>32847.35067</v>
      </c>
    </row>
    <row r="101" spans="1:8" x14ac:dyDescent="0.25">
      <c r="A101" s="32">
        <v>-97.981512499999994</v>
      </c>
      <c r="B101">
        <v>32614.2</v>
      </c>
      <c r="C101">
        <v>-93.281512500000005</v>
      </c>
      <c r="D101">
        <v>34361.760999999999</v>
      </c>
      <c r="E101">
        <v>34528.124329999999</v>
      </c>
      <c r="F101">
        <v>33769.411670000001</v>
      </c>
      <c r="G101">
        <v>34392.066330000001</v>
      </c>
      <c r="H101">
        <v>33734.304329999999</v>
      </c>
    </row>
    <row r="102" spans="1:8" x14ac:dyDescent="0.25">
      <c r="A102" s="32">
        <v>-97.481512499999994</v>
      </c>
      <c r="B102">
        <v>33665.519999999997</v>
      </c>
    </row>
    <row r="103" spans="1:8" x14ac:dyDescent="0.25">
      <c r="A103" s="32">
        <v>-96.981512499999994</v>
      </c>
      <c r="B103">
        <v>34423.040000000001</v>
      </c>
    </row>
    <row r="104" spans="1:8" x14ac:dyDescent="0.25">
      <c r="A104" s="32">
        <v>-96.481512499999994</v>
      </c>
      <c r="B104">
        <v>34801.24</v>
      </c>
    </row>
    <row r="105" spans="1:8" x14ac:dyDescent="0.25">
      <c r="A105" s="32">
        <v>-95.981512499999994</v>
      </c>
      <c r="B105">
        <v>35078.46</v>
      </c>
    </row>
    <row r="106" spans="1:8" x14ac:dyDescent="0.25">
      <c r="A106" s="32">
        <v>-95.481512499999994</v>
      </c>
      <c r="B106">
        <v>35208.620000000003</v>
      </c>
    </row>
    <row r="107" spans="1:8" x14ac:dyDescent="0.25">
      <c r="A107" s="32">
        <v>-94.981512499999994</v>
      </c>
      <c r="B107">
        <v>35293.72</v>
      </c>
    </row>
    <row r="108" spans="1:8" x14ac:dyDescent="0.25">
      <c r="A108" s="32">
        <v>-94.481512499999994</v>
      </c>
      <c r="B108">
        <v>35372.519999999997</v>
      </c>
    </row>
    <row r="109" spans="1:8" x14ac:dyDescent="0.25">
      <c r="A109" s="32">
        <v>-93.981512499999994</v>
      </c>
      <c r="B109">
        <v>35390.620000000003</v>
      </c>
    </row>
    <row r="110" spans="1:8" x14ac:dyDescent="0.25">
      <c r="A110" s="32">
        <v>-93.481512499999994</v>
      </c>
      <c r="B110">
        <v>35406.18</v>
      </c>
    </row>
    <row r="111" spans="1:8" x14ac:dyDescent="0.25">
      <c r="A111" s="32">
        <v>-92.981512499999994</v>
      </c>
      <c r="B111">
        <v>35412.120000000003</v>
      </c>
    </row>
    <row r="113" spans="1:8" x14ac:dyDescent="0.25">
      <c r="A113" s="1" t="s">
        <v>70</v>
      </c>
      <c r="B113">
        <f>(B97-B98)/($A97-$A98)</f>
        <v>7292.8799999999974</v>
      </c>
      <c r="D113">
        <f>(D94-D95)/($C94-$C95)</f>
        <v>5888.6026599999968</v>
      </c>
      <c r="E113">
        <f>(E94-E95)/($C94-$C95)</f>
        <v>6101.4273199999952</v>
      </c>
      <c r="F113">
        <f>(F95-F96)/($C95-$C96)</f>
        <v>5672.1086799999975</v>
      </c>
      <c r="G113">
        <f>(G94-G95)/($C94-$C95)</f>
        <v>6581.7200000000012</v>
      </c>
      <c r="H113">
        <f>(H95-H96)/($C95-$C96)</f>
        <v>6486.9179999999978</v>
      </c>
    </row>
    <row r="114" spans="1:8" x14ac:dyDescent="0.25">
      <c r="A114" s="1">
        <v>24700</v>
      </c>
      <c r="B114" s="28">
        <f>($A114-B97)/B113+$A97</f>
        <v>-99.541911135381355</v>
      </c>
      <c r="D114" s="29">
        <f>($A114-D94)/D113+$C94</f>
        <v>-96.354276281959784</v>
      </c>
      <c r="E114" s="29">
        <f>($A114-E94)/E113+$C94</f>
        <v>-96.373706555668932</v>
      </c>
      <c r="F114" s="29">
        <f>($A114-F95)/F113+$C95</f>
        <v>-96.027765833425207</v>
      </c>
      <c r="G114" s="29">
        <f>($A114-G94)/G113+$C94</f>
        <v>-96.298505372683735</v>
      </c>
      <c r="H114" s="29">
        <f>($A114-H95)/H113+$C95</f>
        <v>-95.841466599928509</v>
      </c>
    </row>
    <row r="116" spans="1:8" x14ac:dyDescent="0.25">
      <c r="B116" s="1" t="s">
        <v>72</v>
      </c>
      <c r="C116" s="2">
        <f>MEDIAN(ABS(D114-B114),ABS(E114-B114),ABS(F114-B114),ABS(G114-B114),ABS(H114-B114))</f>
        <v>3.2434057626976198</v>
      </c>
      <c r="D116" s="47"/>
    </row>
    <row r="117" spans="1:8" x14ac:dyDescent="0.25">
      <c r="B117" s="1" t="s">
        <v>71</v>
      </c>
      <c r="C117" s="2">
        <f>MAX(D114:H114)-MIN(D114:H114)</f>
        <v>0.53223995574042249</v>
      </c>
      <c r="D117" s="47"/>
    </row>
    <row r="118" spans="1:8" x14ac:dyDescent="0.25">
      <c r="B118" s="1" t="str">
        <f>CONCATENATE(A88, " HCB")</f>
        <v>Band 7, LDHC HCB</v>
      </c>
      <c r="C118" s="30">
        <f>C116+C117</f>
        <v>3.7756457184380423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sqref="A1:XFD1048576"/>
    </sheetView>
  </sheetViews>
  <sheetFormatPr baseColWidth="10" defaultColWidth="8.85546875" defaultRowHeight="15" x14ac:dyDescent="0.25"/>
  <cols>
    <col min="1" max="1" width="8.85546875" style="1"/>
    <col min="2" max="2" width="10" style="1" bestFit="1" customWidth="1"/>
    <col min="3" max="3" width="15.140625" style="1" bestFit="1" customWidth="1"/>
    <col min="4" max="4" width="8.85546875" style="1"/>
    <col min="5" max="5" width="23.140625" style="1" bestFit="1" customWidth="1"/>
    <col min="6" max="6" width="13.7109375" style="2" bestFit="1" customWidth="1"/>
    <col min="7" max="7" width="13.7109375" style="2" customWidth="1"/>
    <col min="8" max="8" width="13.7109375" style="2" bestFit="1" customWidth="1"/>
    <col min="9" max="9" width="8.85546875" style="1"/>
    <col min="10" max="11" width="14" style="1" bestFit="1" customWidth="1"/>
    <col min="12" max="16384" width="8.85546875" style="1"/>
  </cols>
  <sheetData>
    <row r="1" spans="1:11" x14ac:dyDescent="0.25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5">
      <c r="A3" s="1">
        <v>13</v>
      </c>
      <c r="B3" s="1" t="s">
        <v>23</v>
      </c>
      <c r="C3" s="1" t="s">
        <v>212</v>
      </c>
      <c r="D3" s="1">
        <v>3</v>
      </c>
      <c r="E3" s="3" t="s">
        <v>24</v>
      </c>
      <c r="F3" s="1"/>
      <c r="G3" s="1"/>
      <c r="H3" s="1"/>
    </row>
    <row r="4" spans="1:11" x14ac:dyDescent="0.25">
      <c r="A4" s="1">
        <v>13</v>
      </c>
      <c r="B4" s="1" t="s">
        <v>23</v>
      </c>
      <c r="C4" s="1" t="s">
        <v>212</v>
      </c>
      <c r="D4" s="1">
        <v>3</v>
      </c>
      <c r="E4" s="3" t="s">
        <v>25</v>
      </c>
      <c r="F4" s="1"/>
      <c r="G4" s="1">
        <v>-90.83</v>
      </c>
      <c r="H4" s="1"/>
      <c r="I4" s="1">
        <v>-93.2</v>
      </c>
      <c r="J4" s="1">
        <v>-92.75</v>
      </c>
      <c r="K4" s="1">
        <v>-93.71</v>
      </c>
    </row>
    <row r="5" spans="1:11" x14ac:dyDescent="0.25">
      <c r="A5" s="1">
        <v>13</v>
      </c>
      <c r="B5" s="1" t="s">
        <v>23</v>
      </c>
      <c r="C5" s="1" t="s">
        <v>212</v>
      </c>
      <c r="D5" s="1">
        <v>3</v>
      </c>
      <c r="E5" s="1" t="s">
        <v>26</v>
      </c>
      <c r="F5" s="1"/>
      <c r="G5" s="1"/>
      <c r="H5" s="1"/>
    </row>
    <row r="6" spans="1:11" x14ac:dyDescent="0.25">
      <c r="A6" s="1">
        <v>13</v>
      </c>
      <c r="B6" s="1" t="s">
        <v>23</v>
      </c>
      <c r="C6" s="1" t="s">
        <v>212</v>
      </c>
      <c r="D6" s="1">
        <v>3</v>
      </c>
      <c r="E6" s="1" t="s">
        <v>27</v>
      </c>
      <c r="F6" s="1"/>
      <c r="G6" s="1"/>
      <c r="H6" s="1"/>
    </row>
    <row r="7" spans="1:11" x14ac:dyDescent="0.25">
      <c r="F7" s="1"/>
      <c r="G7" s="1"/>
      <c r="H7" s="1"/>
    </row>
    <row r="8" spans="1:11" x14ac:dyDescent="0.25">
      <c r="A8" s="1">
        <v>13</v>
      </c>
      <c r="B8" s="1" t="s">
        <v>23</v>
      </c>
      <c r="C8" s="1" t="s">
        <v>8</v>
      </c>
      <c r="D8" s="1">
        <v>3</v>
      </c>
      <c r="E8" s="3" t="s">
        <v>24</v>
      </c>
      <c r="F8" s="2">
        <v>-98.8</v>
      </c>
      <c r="G8" s="2">
        <v>-96.3</v>
      </c>
      <c r="H8" s="2">
        <v>-99.1</v>
      </c>
      <c r="I8" s="1">
        <v>-98.5</v>
      </c>
      <c r="J8" s="1">
        <v>-100</v>
      </c>
      <c r="K8" s="1">
        <v>-100.3</v>
      </c>
    </row>
    <row r="9" spans="1:11" x14ac:dyDescent="0.25">
      <c r="A9" s="1">
        <v>13</v>
      </c>
      <c r="B9" s="1" t="s">
        <v>23</v>
      </c>
      <c r="C9" s="1" t="s">
        <v>8</v>
      </c>
      <c r="D9" s="1">
        <v>3</v>
      </c>
      <c r="E9" s="3" t="s">
        <v>25</v>
      </c>
      <c r="F9" s="2">
        <v>-99.1</v>
      </c>
      <c r="G9" s="2">
        <v>-96.4</v>
      </c>
      <c r="H9" s="2">
        <v>-99.4</v>
      </c>
      <c r="I9" s="1">
        <v>-98.8</v>
      </c>
    </row>
    <row r="10" spans="1:11" x14ac:dyDescent="0.25">
      <c r="A10" s="1">
        <v>13</v>
      </c>
      <c r="B10" s="1" t="s">
        <v>23</v>
      </c>
      <c r="C10" s="1" t="s">
        <v>8</v>
      </c>
      <c r="D10" s="1">
        <v>3</v>
      </c>
      <c r="E10" s="1" t="s">
        <v>26</v>
      </c>
      <c r="G10" s="2">
        <v>-96.1</v>
      </c>
      <c r="I10" s="1">
        <v>-98.8</v>
      </c>
    </row>
    <row r="11" spans="1:11" x14ac:dyDescent="0.25">
      <c r="A11" s="1">
        <v>13</v>
      </c>
      <c r="B11" s="1" t="s">
        <v>23</v>
      </c>
      <c r="C11" s="1" t="s">
        <v>8</v>
      </c>
      <c r="D11" s="1">
        <v>3</v>
      </c>
      <c r="E11" s="1" t="s">
        <v>27</v>
      </c>
      <c r="G11" s="2">
        <v>-96.1</v>
      </c>
      <c r="I11" s="1">
        <v>-98.9</v>
      </c>
    </row>
    <row r="13" spans="1:11" x14ac:dyDescent="0.25">
      <c r="A13" s="1">
        <v>13</v>
      </c>
      <c r="B13" s="1" t="s">
        <v>23</v>
      </c>
      <c r="C13" s="1" t="s">
        <v>20</v>
      </c>
      <c r="D13" s="1">
        <v>3</v>
      </c>
      <c r="E13" s="3" t="s">
        <v>24</v>
      </c>
      <c r="F13" s="2">
        <v>-99</v>
      </c>
      <c r="G13" s="2">
        <v>-96.4</v>
      </c>
      <c r="H13" s="2">
        <v>-99.3</v>
      </c>
      <c r="I13" s="1">
        <v>-98.8</v>
      </c>
      <c r="J13" s="1">
        <v>-100.4</v>
      </c>
      <c r="K13" s="1">
        <v>-100.7</v>
      </c>
    </row>
    <row r="14" spans="1:11" x14ac:dyDescent="0.25">
      <c r="A14" s="1">
        <v>13</v>
      </c>
      <c r="B14" s="1" t="s">
        <v>23</v>
      </c>
      <c r="C14" s="1" t="s">
        <v>20</v>
      </c>
      <c r="D14" s="1">
        <v>3</v>
      </c>
      <c r="E14" s="3" t="s">
        <v>25</v>
      </c>
      <c r="F14" s="2">
        <v>-99.2</v>
      </c>
      <c r="G14" s="2">
        <v>-96.6</v>
      </c>
      <c r="H14" s="2">
        <v>-99.5</v>
      </c>
      <c r="I14" s="1">
        <v>-98.8</v>
      </c>
    </row>
    <row r="15" spans="1:11" x14ac:dyDescent="0.25">
      <c r="A15" s="1">
        <v>13</v>
      </c>
      <c r="B15" s="1" t="s">
        <v>23</v>
      </c>
      <c r="C15" s="1" t="s">
        <v>20</v>
      </c>
      <c r="D15" s="1">
        <v>3</v>
      </c>
      <c r="E15" s="1" t="s">
        <v>26</v>
      </c>
      <c r="G15" s="2">
        <v>-96.4</v>
      </c>
      <c r="I15" s="1">
        <v>-99.5</v>
      </c>
    </row>
    <row r="16" spans="1:11" x14ac:dyDescent="0.25">
      <c r="A16" s="1">
        <v>13</v>
      </c>
      <c r="B16" s="1" t="s">
        <v>23</v>
      </c>
      <c r="C16" s="1" t="s">
        <v>20</v>
      </c>
      <c r="D16" s="1">
        <v>3</v>
      </c>
      <c r="E16" s="1" t="s">
        <v>27</v>
      </c>
      <c r="G16" s="2">
        <v>-96.3</v>
      </c>
      <c r="I16" s="1">
        <v>-99.4</v>
      </c>
    </row>
    <row r="18" spans="1:11" x14ac:dyDescent="0.25">
      <c r="A18" s="1">
        <v>13</v>
      </c>
      <c r="B18" s="1" t="s">
        <v>23</v>
      </c>
      <c r="C18" s="1" t="s">
        <v>21</v>
      </c>
      <c r="D18" s="1">
        <v>3</v>
      </c>
      <c r="E18" s="3" t="s">
        <v>24</v>
      </c>
      <c r="F18" s="2">
        <v>-97.5</v>
      </c>
      <c r="G18" s="2">
        <v>-94.3</v>
      </c>
      <c r="H18" s="2">
        <v>-97.8</v>
      </c>
      <c r="I18" s="1">
        <v>-97.3</v>
      </c>
      <c r="J18" s="1">
        <v>-99.1</v>
      </c>
      <c r="K18" s="1">
        <v>-99.4</v>
      </c>
    </row>
    <row r="19" spans="1:11" x14ac:dyDescent="0.25">
      <c r="A19" s="1">
        <v>13</v>
      </c>
      <c r="B19" s="1" t="s">
        <v>23</v>
      </c>
      <c r="C19" s="1" t="s">
        <v>21</v>
      </c>
      <c r="D19" s="1">
        <v>3</v>
      </c>
      <c r="E19" s="3" t="s">
        <v>25</v>
      </c>
      <c r="F19" s="2">
        <v>-97.5</v>
      </c>
      <c r="G19" s="2">
        <v>-94.2</v>
      </c>
      <c r="H19" s="2">
        <v>-97.8</v>
      </c>
      <c r="I19" s="1">
        <v>-97.3</v>
      </c>
    </row>
    <row r="20" spans="1:11" x14ac:dyDescent="0.25">
      <c r="A20" s="1">
        <v>13</v>
      </c>
      <c r="B20" s="1" t="s">
        <v>23</v>
      </c>
      <c r="C20" s="1" t="s">
        <v>21</v>
      </c>
      <c r="D20" s="1">
        <v>3</v>
      </c>
      <c r="E20" s="1" t="s">
        <v>26</v>
      </c>
      <c r="G20" s="2">
        <v>-94.9</v>
      </c>
      <c r="I20" s="1">
        <v>-97.8</v>
      </c>
    </row>
    <row r="21" spans="1:11" x14ac:dyDescent="0.25">
      <c r="A21" s="1">
        <v>13</v>
      </c>
      <c r="B21" s="1" t="s">
        <v>23</v>
      </c>
      <c r="C21" s="1" t="s">
        <v>21</v>
      </c>
      <c r="D21" s="1">
        <v>3</v>
      </c>
      <c r="E21" s="1" t="s">
        <v>27</v>
      </c>
      <c r="G21" s="2">
        <v>-95.1</v>
      </c>
      <c r="I21" s="1">
        <v>-97.9</v>
      </c>
    </row>
    <row r="23" spans="1:11" x14ac:dyDescent="0.25">
      <c r="A23" s="1">
        <v>7</v>
      </c>
      <c r="B23" s="1" t="s">
        <v>23</v>
      </c>
      <c r="C23" s="1" t="s">
        <v>47</v>
      </c>
      <c r="D23" s="1">
        <v>3</v>
      </c>
      <c r="E23" s="3" t="s">
        <v>24</v>
      </c>
    </row>
    <row r="24" spans="1:11" x14ac:dyDescent="0.25">
      <c r="A24" s="1">
        <v>7</v>
      </c>
      <c r="B24" s="1" t="s">
        <v>23</v>
      </c>
      <c r="C24" s="1" t="s">
        <v>47</v>
      </c>
      <c r="D24" s="1">
        <v>3</v>
      </c>
      <c r="E24" s="3" t="s">
        <v>25</v>
      </c>
      <c r="F24" s="2">
        <v>-99.1</v>
      </c>
      <c r="G24" s="2">
        <v>-96</v>
      </c>
      <c r="H24" s="2">
        <v>-99.6</v>
      </c>
      <c r="I24" s="1">
        <v>-99.3</v>
      </c>
      <c r="J24" s="1">
        <v>-100.3</v>
      </c>
      <c r="K24" s="1">
        <v>-100.7</v>
      </c>
    </row>
    <row r="25" spans="1:11" x14ac:dyDescent="0.25">
      <c r="A25" s="1">
        <v>7</v>
      </c>
      <c r="B25" s="1" t="s">
        <v>23</v>
      </c>
      <c r="C25" s="1" t="s">
        <v>47</v>
      </c>
      <c r="D25" s="1">
        <v>3</v>
      </c>
      <c r="E25" s="1" t="s">
        <v>26</v>
      </c>
    </row>
    <row r="26" spans="1:11" x14ac:dyDescent="0.25">
      <c r="A26" s="1">
        <v>7</v>
      </c>
      <c r="B26" s="1" t="s">
        <v>23</v>
      </c>
      <c r="C26" s="1" t="s">
        <v>47</v>
      </c>
      <c r="D26" s="1">
        <v>3</v>
      </c>
      <c r="E26" s="1" t="s">
        <v>27</v>
      </c>
      <c r="G26" s="2">
        <v>-96.1</v>
      </c>
      <c r="I26" s="1">
        <v>-98.8</v>
      </c>
    </row>
    <row r="28" spans="1:11" x14ac:dyDescent="0.25">
      <c r="A28" s="1">
        <v>7</v>
      </c>
      <c r="B28" s="1" t="s">
        <v>23</v>
      </c>
      <c r="C28" s="1" t="s">
        <v>48</v>
      </c>
      <c r="D28" s="1">
        <v>3</v>
      </c>
      <c r="E28" s="3" t="s">
        <v>24</v>
      </c>
      <c r="F28" s="1">
        <v>-100.2</v>
      </c>
      <c r="G28" s="1">
        <v>-97.5</v>
      </c>
      <c r="H28" s="1">
        <v>-100.5</v>
      </c>
      <c r="I28" s="1">
        <v>-100</v>
      </c>
      <c r="J28" s="1">
        <v>-101.4</v>
      </c>
      <c r="K28" s="1">
        <v>-101.7</v>
      </c>
    </row>
    <row r="29" spans="1:11" x14ac:dyDescent="0.25">
      <c r="A29" s="1">
        <v>7</v>
      </c>
      <c r="B29" s="1" t="s">
        <v>23</v>
      </c>
      <c r="C29" s="1" t="s">
        <v>48</v>
      </c>
      <c r="D29" s="1">
        <v>3</v>
      </c>
      <c r="E29" s="3" t="s">
        <v>25</v>
      </c>
      <c r="F29" s="1">
        <v>-100.5</v>
      </c>
      <c r="G29" s="1">
        <v>-97.5</v>
      </c>
      <c r="H29" s="1">
        <v>-100.7</v>
      </c>
      <c r="I29" s="1">
        <v>-100.3</v>
      </c>
    </row>
    <row r="30" spans="1:11" x14ac:dyDescent="0.25">
      <c r="A30" s="1">
        <v>7</v>
      </c>
      <c r="B30" s="1" t="s">
        <v>23</v>
      </c>
      <c r="C30" s="1" t="s">
        <v>48</v>
      </c>
      <c r="D30" s="1">
        <v>3</v>
      </c>
      <c r="E30" s="1" t="s">
        <v>26</v>
      </c>
      <c r="G30" s="2">
        <v>-97.8</v>
      </c>
      <c r="I30" s="1">
        <v>-100.5</v>
      </c>
    </row>
    <row r="31" spans="1:11" x14ac:dyDescent="0.25">
      <c r="A31" s="1">
        <v>7</v>
      </c>
      <c r="B31" s="1" t="s">
        <v>23</v>
      </c>
      <c r="C31" s="1" t="s">
        <v>48</v>
      </c>
      <c r="D31" s="1">
        <v>3</v>
      </c>
      <c r="E31" s="1" t="s">
        <v>27</v>
      </c>
      <c r="G31" s="2">
        <v>-97.7</v>
      </c>
      <c r="I31" s="1">
        <v>-100.5</v>
      </c>
    </row>
    <row r="33" spans="1:11" x14ac:dyDescent="0.25">
      <c r="A33" s="1">
        <v>7</v>
      </c>
      <c r="B33" s="1" t="s">
        <v>23</v>
      </c>
      <c r="C33" s="1" t="s">
        <v>21</v>
      </c>
      <c r="D33" s="1">
        <v>3</v>
      </c>
      <c r="E33" s="3" t="s">
        <v>24</v>
      </c>
      <c r="F33" s="2">
        <v>-100.8</v>
      </c>
      <c r="G33" s="2">
        <v>-98.4</v>
      </c>
      <c r="H33" s="2">
        <v>-101.1</v>
      </c>
      <c r="I33" s="1">
        <v>-100.7</v>
      </c>
      <c r="J33" s="1">
        <v>-102</v>
      </c>
      <c r="K33" s="1">
        <v>-102.3</v>
      </c>
    </row>
    <row r="34" spans="1:11" x14ac:dyDescent="0.25">
      <c r="A34" s="1">
        <v>7</v>
      </c>
      <c r="B34" s="1" t="s">
        <v>23</v>
      </c>
      <c r="C34" s="1" t="s">
        <v>21</v>
      </c>
      <c r="D34" s="1">
        <v>3</v>
      </c>
      <c r="E34" s="3" t="s">
        <v>25</v>
      </c>
      <c r="F34" s="2">
        <v>-100.8</v>
      </c>
      <c r="G34" s="2">
        <v>-97.8</v>
      </c>
      <c r="H34" s="2">
        <v>-101.1</v>
      </c>
      <c r="I34" s="1">
        <v>-100.8</v>
      </c>
    </row>
    <row r="35" spans="1:11" x14ac:dyDescent="0.25">
      <c r="A35" s="1">
        <v>7</v>
      </c>
      <c r="B35" s="1" t="s">
        <v>23</v>
      </c>
      <c r="C35" s="1" t="s">
        <v>21</v>
      </c>
      <c r="D35" s="1">
        <v>3</v>
      </c>
      <c r="E35" s="1" t="s">
        <v>26</v>
      </c>
      <c r="G35" s="2">
        <v>-97.9</v>
      </c>
      <c r="I35" s="1">
        <v>-100.5</v>
      </c>
    </row>
    <row r="36" spans="1:11" x14ac:dyDescent="0.25">
      <c r="A36" s="1">
        <v>7</v>
      </c>
      <c r="B36" s="1" t="s">
        <v>23</v>
      </c>
      <c r="C36" s="1" t="s">
        <v>21</v>
      </c>
      <c r="D36" s="1">
        <v>3</v>
      </c>
      <c r="E36" s="1" t="s">
        <v>27</v>
      </c>
      <c r="G36" s="2">
        <v>-98</v>
      </c>
      <c r="I36" s="1">
        <v>-100.5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sqref="A1:XFD1048576"/>
    </sheetView>
  </sheetViews>
  <sheetFormatPr baseColWidth="10" defaultColWidth="8.85546875" defaultRowHeight="15" x14ac:dyDescent="0.25"/>
  <cols>
    <col min="1" max="1" width="8.85546875" style="1"/>
    <col min="2" max="2" width="10" style="1" bestFit="1" customWidth="1"/>
    <col min="3" max="3" width="18.28515625" style="1" bestFit="1" customWidth="1"/>
    <col min="4" max="4" width="8.85546875" style="1"/>
    <col min="5" max="5" width="23.140625" style="1" bestFit="1" customWidth="1"/>
    <col min="6" max="6" width="13.7109375" style="2" bestFit="1" customWidth="1"/>
    <col min="7" max="7" width="13.7109375" style="2" customWidth="1"/>
    <col min="8" max="8" width="13.7109375" style="2" bestFit="1" customWidth="1"/>
    <col min="9" max="9" width="8.85546875" style="1"/>
    <col min="10" max="11" width="14" style="1" bestFit="1" customWidth="1"/>
    <col min="12" max="16384" width="8.85546875" style="1"/>
  </cols>
  <sheetData>
    <row r="1" spans="1:11" x14ac:dyDescent="0.25">
      <c r="F1" s="93" t="s">
        <v>0</v>
      </c>
      <c r="G1" s="94"/>
      <c r="H1" s="93" t="s">
        <v>3</v>
      </c>
      <c r="I1" s="94"/>
      <c r="J1" s="4" t="s">
        <v>0</v>
      </c>
      <c r="K1" s="4" t="s">
        <v>3</v>
      </c>
    </row>
    <row r="2" spans="1:11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5">
      <c r="A3" s="1">
        <v>13</v>
      </c>
      <c r="B3" s="1" t="s">
        <v>28</v>
      </c>
      <c r="C3" s="1" t="s">
        <v>212</v>
      </c>
      <c r="D3" s="1">
        <v>3</v>
      </c>
      <c r="E3" s="3" t="s">
        <v>24</v>
      </c>
      <c r="F3" s="1"/>
      <c r="G3" s="1"/>
      <c r="H3" s="1"/>
    </row>
    <row r="4" spans="1:11" x14ac:dyDescent="0.25">
      <c r="A4" s="1">
        <v>13</v>
      </c>
      <c r="B4" s="1" t="s">
        <v>28</v>
      </c>
      <c r="C4" s="1" t="s">
        <v>212</v>
      </c>
      <c r="D4" s="1">
        <v>3</v>
      </c>
      <c r="E4" s="3" t="s">
        <v>25</v>
      </c>
      <c r="F4" s="1"/>
      <c r="G4" s="1">
        <v>-90.19</v>
      </c>
      <c r="H4" s="1"/>
      <c r="I4" s="1">
        <v>-93.1</v>
      </c>
      <c r="J4" s="1">
        <v>-91.6</v>
      </c>
      <c r="K4" s="1">
        <v>-93.29</v>
      </c>
    </row>
    <row r="5" spans="1:11" x14ac:dyDescent="0.25">
      <c r="A5" s="1">
        <v>13</v>
      </c>
      <c r="B5" s="1" t="s">
        <v>28</v>
      </c>
      <c r="C5" s="1" t="s">
        <v>212</v>
      </c>
      <c r="D5" s="1">
        <v>3</v>
      </c>
      <c r="E5" s="1" t="s">
        <v>26</v>
      </c>
      <c r="F5" s="1"/>
      <c r="G5" s="1"/>
      <c r="H5" s="1"/>
    </row>
    <row r="6" spans="1:11" x14ac:dyDescent="0.25">
      <c r="A6" s="1">
        <v>13</v>
      </c>
      <c r="B6" s="1" t="s">
        <v>28</v>
      </c>
      <c r="C6" s="1" t="s">
        <v>212</v>
      </c>
      <c r="D6" s="1">
        <v>3</v>
      </c>
      <c r="E6" s="1" t="s">
        <v>27</v>
      </c>
      <c r="F6" s="1"/>
      <c r="G6" s="1"/>
      <c r="H6" s="1"/>
    </row>
    <row r="7" spans="1:11" x14ac:dyDescent="0.25">
      <c r="F7" s="1"/>
      <c r="G7" s="1"/>
      <c r="H7" s="1"/>
    </row>
    <row r="8" spans="1:11" x14ac:dyDescent="0.25">
      <c r="A8" s="1">
        <v>13</v>
      </c>
      <c r="B8" s="1" t="s">
        <v>28</v>
      </c>
      <c r="C8" s="1" t="s">
        <v>8</v>
      </c>
      <c r="D8" s="1">
        <v>3</v>
      </c>
      <c r="E8" s="3" t="s">
        <v>24</v>
      </c>
      <c r="F8" s="1">
        <v>-94.5</v>
      </c>
      <c r="G8" s="1">
        <v>-93.7</v>
      </c>
      <c r="H8" s="1">
        <v>-96.1</v>
      </c>
      <c r="I8" s="1">
        <v>-95.9</v>
      </c>
      <c r="J8" s="1">
        <v>-95.2</v>
      </c>
      <c r="K8" s="1">
        <v>-96.7</v>
      </c>
    </row>
    <row r="9" spans="1:11" x14ac:dyDescent="0.25">
      <c r="A9" s="1">
        <v>13</v>
      </c>
      <c r="B9" s="1" t="s">
        <v>28</v>
      </c>
      <c r="C9" s="1" t="s">
        <v>8</v>
      </c>
      <c r="D9" s="1">
        <v>3</v>
      </c>
      <c r="E9" s="3" t="s">
        <v>25</v>
      </c>
      <c r="F9" s="1">
        <v>-95</v>
      </c>
      <c r="G9" s="1">
        <v>-93.8</v>
      </c>
      <c r="H9" s="1">
        <v>-96.5</v>
      </c>
      <c r="I9" s="1">
        <v>-96.3</v>
      </c>
    </row>
    <row r="10" spans="1:11" x14ac:dyDescent="0.25">
      <c r="A10" s="1">
        <v>13</v>
      </c>
      <c r="B10" s="1" t="s">
        <v>28</v>
      </c>
      <c r="C10" s="1" t="s">
        <v>8</v>
      </c>
      <c r="D10" s="1">
        <v>3</v>
      </c>
      <c r="E10" s="1" t="s">
        <v>26</v>
      </c>
      <c r="F10" s="1"/>
      <c r="G10" s="1">
        <v>-94.4</v>
      </c>
      <c r="H10" s="1"/>
      <c r="I10" s="1">
        <v>-96.8</v>
      </c>
    </row>
    <row r="11" spans="1:11" x14ac:dyDescent="0.25">
      <c r="A11" s="1">
        <v>13</v>
      </c>
      <c r="B11" s="1" t="s">
        <v>28</v>
      </c>
      <c r="C11" s="1" t="s">
        <v>8</v>
      </c>
      <c r="D11" s="1">
        <v>3</v>
      </c>
      <c r="E11" s="1" t="s">
        <v>27</v>
      </c>
      <c r="F11" s="1"/>
      <c r="G11" s="1">
        <v>-94.3</v>
      </c>
      <c r="H11" s="1"/>
      <c r="I11" s="1">
        <v>-97.1</v>
      </c>
    </row>
    <row r="13" spans="1:11" x14ac:dyDescent="0.25">
      <c r="A13" s="1">
        <v>13</v>
      </c>
      <c r="B13" s="1" t="s">
        <v>28</v>
      </c>
      <c r="C13" s="1" t="s">
        <v>20</v>
      </c>
      <c r="D13" s="1">
        <v>3</v>
      </c>
      <c r="E13" s="3" t="s">
        <v>24</v>
      </c>
      <c r="F13" s="1">
        <v>-96.1</v>
      </c>
      <c r="G13" s="1">
        <v>-94.9</v>
      </c>
      <c r="H13" s="1">
        <v>-97.6</v>
      </c>
      <c r="I13" s="1">
        <v>-97.4</v>
      </c>
      <c r="J13" s="1">
        <v>-96.9</v>
      </c>
      <c r="K13" s="1">
        <v>-98.5</v>
      </c>
    </row>
    <row r="14" spans="1:11" x14ac:dyDescent="0.25">
      <c r="A14" s="1">
        <v>13</v>
      </c>
      <c r="B14" s="1" t="s">
        <v>28</v>
      </c>
      <c r="C14" s="1" t="s">
        <v>20</v>
      </c>
      <c r="D14" s="1">
        <v>3</v>
      </c>
      <c r="E14" s="3" t="s">
        <v>25</v>
      </c>
      <c r="F14" s="1">
        <v>-96</v>
      </c>
      <c r="G14" s="1">
        <v>-95</v>
      </c>
      <c r="H14" s="1">
        <v>-97.4</v>
      </c>
      <c r="I14" s="1">
        <v>-97</v>
      </c>
    </row>
    <row r="15" spans="1:11" x14ac:dyDescent="0.25">
      <c r="A15" s="1">
        <v>13</v>
      </c>
      <c r="B15" s="1" t="s">
        <v>28</v>
      </c>
      <c r="C15" s="1" t="s">
        <v>20</v>
      </c>
      <c r="D15" s="1">
        <v>3</v>
      </c>
      <c r="E15" s="1" t="s">
        <v>26</v>
      </c>
      <c r="F15" s="1"/>
      <c r="G15" s="1">
        <v>-95.6</v>
      </c>
      <c r="H15" s="1"/>
      <c r="I15" s="1">
        <v>-98.1</v>
      </c>
    </row>
    <row r="16" spans="1:11" x14ac:dyDescent="0.25">
      <c r="A16" s="1">
        <v>13</v>
      </c>
      <c r="B16" s="1" t="s">
        <v>28</v>
      </c>
      <c r="C16" s="1" t="s">
        <v>20</v>
      </c>
      <c r="D16" s="1">
        <v>3</v>
      </c>
      <c r="E16" s="1" t="s">
        <v>27</v>
      </c>
      <c r="F16" s="1"/>
      <c r="G16" s="1">
        <v>-95.6</v>
      </c>
      <c r="H16" s="1"/>
      <c r="I16" s="1">
        <v>-97.7</v>
      </c>
    </row>
    <row r="18" spans="1:11" x14ac:dyDescent="0.25">
      <c r="A18" s="1">
        <v>13</v>
      </c>
      <c r="B18" s="1" t="s">
        <v>28</v>
      </c>
      <c r="C18" s="1" t="s">
        <v>21</v>
      </c>
      <c r="D18" s="1">
        <v>3</v>
      </c>
      <c r="E18" s="3" t="s">
        <v>24</v>
      </c>
      <c r="F18" s="1">
        <v>-94.3</v>
      </c>
      <c r="G18" s="1">
        <v>-93.4</v>
      </c>
      <c r="H18" s="1">
        <v>-95.9</v>
      </c>
      <c r="I18" s="1">
        <v>-95.7</v>
      </c>
      <c r="J18" s="1">
        <v>-94.9</v>
      </c>
      <c r="K18" s="1">
        <v>-96.4</v>
      </c>
    </row>
    <row r="19" spans="1:11" x14ac:dyDescent="0.25">
      <c r="A19" s="1">
        <v>13</v>
      </c>
      <c r="B19" s="1" t="s">
        <v>28</v>
      </c>
      <c r="C19" s="1" t="s">
        <v>21</v>
      </c>
      <c r="D19" s="1">
        <v>3</v>
      </c>
      <c r="E19" s="3" t="s">
        <v>25</v>
      </c>
      <c r="F19" s="1">
        <v>-94.2</v>
      </c>
      <c r="G19" s="1">
        <v>-93.1</v>
      </c>
      <c r="H19" s="1">
        <v>-95.7</v>
      </c>
      <c r="I19" s="1">
        <v>-95.5</v>
      </c>
    </row>
    <row r="20" spans="1:11" x14ac:dyDescent="0.25">
      <c r="A20" s="1">
        <v>13</v>
      </c>
      <c r="B20" s="1" t="s">
        <v>28</v>
      </c>
      <c r="C20" s="1" t="s">
        <v>21</v>
      </c>
      <c r="D20" s="1">
        <v>3</v>
      </c>
      <c r="E20" s="1" t="s">
        <v>26</v>
      </c>
      <c r="F20" s="1"/>
      <c r="G20" s="1">
        <v>-94.1</v>
      </c>
      <c r="H20" s="1"/>
      <c r="I20" s="1">
        <v>-95.9</v>
      </c>
    </row>
    <row r="21" spans="1:11" x14ac:dyDescent="0.25">
      <c r="A21" s="1">
        <v>13</v>
      </c>
      <c r="B21" s="1" t="s">
        <v>28</v>
      </c>
      <c r="C21" s="1" t="s">
        <v>21</v>
      </c>
      <c r="D21" s="1">
        <v>3</v>
      </c>
      <c r="E21" s="1" t="s">
        <v>27</v>
      </c>
      <c r="F21" s="1"/>
      <c r="G21" s="1">
        <v>-93.6</v>
      </c>
      <c r="H21" s="1"/>
      <c r="I21" s="1">
        <v>-96.5</v>
      </c>
    </row>
    <row r="23" spans="1:11" x14ac:dyDescent="0.25">
      <c r="A23" s="1">
        <v>13</v>
      </c>
      <c r="B23" s="1" t="s">
        <v>29</v>
      </c>
      <c r="C23" s="1" t="s">
        <v>212</v>
      </c>
      <c r="D23" s="1">
        <v>3</v>
      </c>
      <c r="E23" s="3" t="s">
        <v>24</v>
      </c>
      <c r="F23" s="1"/>
      <c r="G23" s="1"/>
      <c r="H23" s="1"/>
    </row>
    <row r="24" spans="1:11" x14ac:dyDescent="0.25">
      <c r="A24" s="1">
        <v>13</v>
      </c>
      <c r="B24" s="1" t="s">
        <v>29</v>
      </c>
      <c r="C24" s="1" t="s">
        <v>212</v>
      </c>
      <c r="D24" s="1">
        <v>3</v>
      </c>
      <c r="E24" s="3" t="s">
        <v>25</v>
      </c>
      <c r="F24" s="1"/>
      <c r="G24" s="1">
        <v>-83.78</v>
      </c>
      <c r="H24" s="1"/>
      <c r="I24" s="1">
        <v>-88.35</v>
      </c>
      <c r="J24" s="1">
        <v>-84.82</v>
      </c>
      <c r="K24" s="1">
        <v>-88.5</v>
      </c>
    </row>
    <row r="25" spans="1:11" x14ac:dyDescent="0.25">
      <c r="A25" s="1">
        <v>13</v>
      </c>
      <c r="B25" s="1" t="s">
        <v>29</v>
      </c>
      <c r="C25" s="1" t="s">
        <v>212</v>
      </c>
      <c r="D25" s="1">
        <v>3</v>
      </c>
      <c r="E25" s="1" t="s">
        <v>26</v>
      </c>
      <c r="F25" s="1"/>
      <c r="G25" s="1"/>
      <c r="H25" s="1"/>
    </row>
    <row r="26" spans="1:11" x14ac:dyDescent="0.25">
      <c r="A26" s="1">
        <v>13</v>
      </c>
      <c r="B26" s="1" t="s">
        <v>29</v>
      </c>
      <c r="C26" s="1" t="s">
        <v>212</v>
      </c>
      <c r="D26" s="1">
        <v>3</v>
      </c>
      <c r="E26" s="1" t="s">
        <v>27</v>
      </c>
      <c r="F26" s="1"/>
      <c r="G26" s="1"/>
      <c r="H26" s="1"/>
    </row>
    <row r="27" spans="1:11" x14ac:dyDescent="0.25">
      <c r="F27" s="1"/>
      <c r="G27" s="1"/>
      <c r="H27" s="1"/>
    </row>
    <row r="28" spans="1:11" x14ac:dyDescent="0.25">
      <c r="A28" s="1">
        <v>13</v>
      </c>
      <c r="B28" s="1" t="s">
        <v>29</v>
      </c>
      <c r="C28" s="1" t="s">
        <v>8</v>
      </c>
      <c r="D28" s="1">
        <v>3</v>
      </c>
      <c r="E28" s="3" t="s">
        <v>24</v>
      </c>
      <c r="F28" s="1">
        <v>-88.7</v>
      </c>
      <c r="G28" s="1">
        <v>-88.1</v>
      </c>
      <c r="H28" s="1">
        <v>-91.1</v>
      </c>
      <c r="I28" s="1">
        <v>-90.9</v>
      </c>
      <c r="J28" s="1">
        <v>-89.6</v>
      </c>
      <c r="K28" s="1">
        <v>-91.8</v>
      </c>
    </row>
    <row r="29" spans="1:11" x14ac:dyDescent="0.25">
      <c r="A29" s="1">
        <v>13</v>
      </c>
      <c r="B29" s="1" t="s">
        <v>29</v>
      </c>
      <c r="C29" s="1" t="s">
        <v>8</v>
      </c>
      <c r="D29" s="1">
        <v>3</v>
      </c>
      <c r="E29" s="3" t="s">
        <v>25</v>
      </c>
      <c r="F29" s="1">
        <v>-89.3</v>
      </c>
      <c r="G29" s="1">
        <v>-88.4</v>
      </c>
      <c r="H29" s="1">
        <v>-91.4</v>
      </c>
      <c r="I29" s="1">
        <v>-91.4</v>
      </c>
    </row>
    <row r="30" spans="1:11" x14ac:dyDescent="0.25">
      <c r="A30" s="1">
        <v>13</v>
      </c>
      <c r="B30" s="1" t="s">
        <v>29</v>
      </c>
      <c r="C30" s="1" t="s">
        <v>8</v>
      </c>
      <c r="D30" s="1">
        <v>3</v>
      </c>
      <c r="E30" s="1" t="s">
        <v>26</v>
      </c>
      <c r="F30" s="1"/>
      <c r="G30" s="1">
        <v>-88.6</v>
      </c>
      <c r="H30" s="1"/>
      <c r="I30" s="1">
        <v>-91.2</v>
      </c>
    </row>
    <row r="31" spans="1:11" x14ac:dyDescent="0.25">
      <c r="A31" s="1">
        <v>13</v>
      </c>
      <c r="B31" s="1" t="s">
        <v>29</v>
      </c>
      <c r="C31" s="1" t="s">
        <v>8</v>
      </c>
      <c r="D31" s="1">
        <v>3</v>
      </c>
      <c r="E31" s="1" t="s">
        <v>27</v>
      </c>
      <c r="F31" s="1"/>
      <c r="G31" s="1">
        <v>-88.3</v>
      </c>
      <c r="H31" s="1"/>
      <c r="I31" s="1">
        <v>-91.8</v>
      </c>
    </row>
    <row r="33" spans="1:11" x14ac:dyDescent="0.25">
      <c r="A33" s="1">
        <v>13</v>
      </c>
      <c r="B33" s="1" t="s">
        <v>29</v>
      </c>
      <c r="C33" s="1" t="s">
        <v>20</v>
      </c>
      <c r="D33" s="1">
        <v>3</v>
      </c>
      <c r="E33" s="3" t="s">
        <v>24</v>
      </c>
      <c r="F33" s="1">
        <v>-90.8</v>
      </c>
      <c r="G33" s="1">
        <v>-89.8</v>
      </c>
      <c r="H33" s="1">
        <v>-92.8</v>
      </c>
      <c r="I33" s="1">
        <v>-92.7</v>
      </c>
      <c r="J33" s="1">
        <v>-91.7</v>
      </c>
      <c r="K33" s="1">
        <v>-93.7</v>
      </c>
    </row>
    <row r="34" spans="1:11" x14ac:dyDescent="0.25">
      <c r="A34" s="1">
        <v>13</v>
      </c>
      <c r="B34" s="1" t="s">
        <v>29</v>
      </c>
      <c r="C34" s="1" t="s">
        <v>20</v>
      </c>
      <c r="D34" s="1">
        <v>3</v>
      </c>
      <c r="E34" s="3" t="s">
        <v>25</v>
      </c>
      <c r="F34" s="1">
        <v>-90.9</v>
      </c>
      <c r="G34" s="1">
        <v>-89.7</v>
      </c>
      <c r="H34" s="1">
        <v>-92.6</v>
      </c>
      <c r="I34" s="1">
        <v>-92.5</v>
      </c>
    </row>
    <row r="35" spans="1:11" x14ac:dyDescent="0.25">
      <c r="A35" s="1">
        <v>13</v>
      </c>
      <c r="B35" s="1" t="s">
        <v>29</v>
      </c>
      <c r="C35" s="1" t="s">
        <v>20</v>
      </c>
      <c r="D35" s="1">
        <v>3</v>
      </c>
      <c r="E35" s="1" t="s">
        <v>26</v>
      </c>
      <c r="F35" s="1"/>
      <c r="G35" s="1">
        <v>-90.5</v>
      </c>
      <c r="H35" s="1"/>
      <c r="I35" s="1">
        <v>-92.9</v>
      </c>
    </row>
    <row r="36" spans="1:11" x14ac:dyDescent="0.25">
      <c r="A36" s="1">
        <v>13</v>
      </c>
      <c r="B36" s="1" t="s">
        <v>29</v>
      </c>
      <c r="C36" s="1" t="s">
        <v>20</v>
      </c>
      <c r="D36" s="1">
        <v>3</v>
      </c>
      <c r="E36" s="1" t="s">
        <v>27</v>
      </c>
      <c r="F36" s="1"/>
      <c r="G36" s="1">
        <v>-90.4</v>
      </c>
      <c r="H36" s="1"/>
      <c r="I36" s="1">
        <v>-93.3</v>
      </c>
    </row>
    <row r="38" spans="1:11" x14ac:dyDescent="0.25">
      <c r="A38" s="1">
        <v>13</v>
      </c>
      <c r="B38" s="1" t="s">
        <v>29</v>
      </c>
      <c r="C38" s="1" t="s">
        <v>21</v>
      </c>
      <c r="D38" s="1">
        <v>3</v>
      </c>
      <c r="E38" s="3" t="s">
        <v>24</v>
      </c>
      <c r="F38" s="1">
        <v>-88</v>
      </c>
      <c r="G38" s="1">
        <v>-87.5</v>
      </c>
      <c r="H38" s="1">
        <v>-90.8</v>
      </c>
      <c r="I38" s="1">
        <v>-90.6</v>
      </c>
      <c r="J38" s="1">
        <v>-88.9</v>
      </c>
      <c r="K38" s="1">
        <v>-91.1</v>
      </c>
    </row>
    <row r="39" spans="1:11" x14ac:dyDescent="0.25">
      <c r="A39" s="1">
        <v>13</v>
      </c>
      <c r="B39" s="1" t="s">
        <v>29</v>
      </c>
      <c r="C39" s="1" t="s">
        <v>21</v>
      </c>
      <c r="D39" s="1">
        <v>3</v>
      </c>
      <c r="E39" s="3" t="s">
        <v>25</v>
      </c>
      <c r="F39" s="1">
        <v>-87.7</v>
      </c>
      <c r="G39" s="1">
        <v>-87.7</v>
      </c>
      <c r="H39" s="1">
        <v>-91.3</v>
      </c>
      <c r="I39" s="1">
        <v>-91.2</v>
      </c>
    </row>
    <row r="40" spans="1:11" x14ac:dyDescent="0.25">
      <c r="A40" s="1">
        <v>13</v>
      </c>
      <c r="B40" s="1" t="s">
        <v>29</v>
      </c>
      <c r="C40" s="1" t="s">
        <v>21</v>
      </c>
      <c r="D40" s="1">
        <v>3</v>
      </c>
      <c r="E40" s="1" t="s">
        <v>26</v>
      </c>
      <c r="F40" s="1"/>
      <c r="G40" s="1">
        <v>-88.4</v>
      </c>
      <c r="H40" s="1"/>
      <c r="I40" s="1">
        <v>-91.5</v>
      </c>
    </row>
    <row r="41" spans="1:11" x14ac:dyDescent="0.25">
      <c r="A41" s="1">
        <v>13</v>
      </c>
      <c r="B41" s="1" t="s">
        <v>29</v>
      </c>
      <c r="C41" s="1" t="s">
        <v>21</v>
      </c>
      <c r="D41" s="1">
        <v>3</v>
      </c>
      <c r="E41" s="1" t="s">
        <v>27</v>
      </c>
      <c r="F41" s="1"/>
      <c r="G41" s="1">
        <v>-88.3</v>
      </c>
      <c r="H41" s="1"/>
      <c r="I41" s="1">
        <v>-91.8</v>
      </c>
    </row>
    <row r="43" spans="1:11" x14ac:dyDescent="0.25">
      <c r="A43" s="1">
        <v>7</v>
      </c>
      <c r="B43" s="1" t="s">
        <v>28</v>
      </c>
      <c r="C43" s="1" t="s">
        <v>47</v>
      </c>
      <c r="D43" s="1">
        <v>3</v>
      </c>
      <c r="E43" s="3" t="s">
        <v>24</v>
      </c>
      <c r="F43" s="1"/>
      <c r="G43" s="1"/>
      <c r="H43" s="1"/>
    </row>
    <row r="44" spans="1:11" x14ac:dyDescent="0.25">
      <c r="A44" s="1">
        <v>7</v>
      </c>
      <c r="B44" s="1" t="s">
        <v>28</v>
      </c>
      <c r="C44" s="1" t="s">
        <v>47</v>
      </c>
      <c r="D44" s="1">
        <v>3</v>
      </c>
      <c r="E44" s="3" t="s">
        <v>25</v>
      </c>
      <c r="F44" s="1">
        <v>-96.1</v>
      </c>
      <c r="G44" s="1">
        <v>-95.2</v>
      </c>
      <c r="H44" s="1">
        <v>-97.6</v>
      </c>
      <c r="I44" s="1">
        <v>-97.5</v>
      </c>
      <c r="J44" s="1">
        <v>-96.6</v>
      </c>
      <c r="K44" s="1">
        <v>-98.2</v>
      </c>
    </row>
    <row r="45" spans="1:11" x14ac:dyDescent="0.25">
      <c r="A45" s="1">
        <v>7</v>
      </c>
      <c r="B45" s="1" t="s">
        <v>28</v>
      </c>
      <c r="C45" s="1" t="s">
        <v>47</v>
      </c>
      <c r="D45" s="1">
        <v>3</v>
      </c>
      <c r="E45" s="1" t="s">
        <v>26</v>
      </c>
      <c r="F45" s="1"/>
      <c r="G45" s="1"/>
      <c r="H45" s="1"/>
    </row>
    <row r="46" spans="1:11" x14ac:dyDescent="0.25">
      <c r="A46" s="1">
        <v>7</v>
      </c>
      <c r="B46" s="1" t="s">
        <v>28</v>
      </c>
      <c r="C46" s="1" t="s">
        <v>47</v>
      </c>
      <c r="D46" s="1">
        <v>3</v>
      </c>
      <c r="E46" s="1" t="s">
        <v>27</v>
      </c>
      <c r="F46" s="1"/>
      <c r="G46" s="1">
        <v>-94.9</v>
      </c>
      <c r="H46" s="1"/>
      <c r="I46" s="1">
        <v>-97.3</v>
      </c>
    </row>
    <row r="47" spans="1:11" x14ac:dyDescent="0.25">
      <c r="E47" s="3"/>
      <c r="F47" s="1"/>
      <c r="G47" s="1"/>
      <c r="H47" s="1"/>
    </row>
    <row r="48" spans="1:11" x14ac:dyDescent="0.25">
      <c r="A48" s="1">
        <v>7</v>
      </c>
      <c r="B48" s="1" t="s">
        <v>28</v>
      </c>
      <c r="C48" s="1" t="s">
        <v>48</v>
      </c>
      <c r="D48" s="1">
        <v>3</v>
      </c>
      <c r="E48" s="3" t="s">
        <v>24</v>
      </c>
      <c r="F48" s="1">
        <v>-97.2</v>
      </c>
      <c r="G48" s="1">
        <v>-96.4</v>
      </c>
      <c r="H48" s="1">
        <v>-98.8</v>
      </c>
      <c r="I48" s="1">
        <v>-98.7</v>
      </c>
      <c r="J48" s="1">
        <v>-97.7</v>
      </c>
      <c r="K48" s="1">
        <v>-99.3</v>
      </c>
    </row>
    <row r="49" spans="1:11" x14ac:dyDescent="0.25">
      <c r="A49" s="1">
        <v>7</v>
      </c>
      <c r="B49" s="1" t="s">
        <v>28</v>
      </c>
      <c r="C49" s="1" t="s">
        <v>48</v>
      </c>
      <c r="D49" s="1">
        <v>3</v>
      </c>
      <c r="E49" s="3" t="s">
        <v>25</v>
      </c>
      <c r="F49" s="1">
        <v>-97</v>
      </c>
      <c r="G49" s="1">
        <v>-96.1</v>
      </c>
      <c r="H49" s="1">
        <v>-98.5</v>
      </c>
      <c r="I49" s="1">
        <v>-98.4</v>
      </c>
    </row>
    <row r="50" spans="1:11" x14ac:dyDescent="0.25">
      <c r="A50" s="1">
        <v>7</v>
      </c>
      <c r="B50" s="1" t="s">
        <v>28</v>
      </c>
      <c r="C50" s="1" t="s">
        <v>48</v>
      </c>
      <c r="D50" s="1">
        <v>3</v>
      </c>
      <c r="E50" s="1" t="s">
        <v>26</v>
      </c>
      <c r="F50" s="1"/>
      <c r="G50" s="1">
        <v>-96</v>
      </c>
      <c r="H50" s="1"/>
      <c r="I50" s="1">
        <v>-98.4</v>
      </c>
    </row>
    <row r="51" spans="1:11" x14ac:dyDescent="0.25">
      <c r="A51" s="1">
        <v>7</v>
      </c>
      <c r="B51" s="1" t="s">
        <v>28</v>
      </c>
      <c r="C51" s="1" t="s">
        <v>48</v>
      </c>
      <c r="D51" s="1">
        <v>3</v>
      </c>
      <c r="E51" s="1" t="s">
        <v>27</v>
      </c>
      <c r="F51" s="1"/>
      <c r="G51" s="1">
        <v>-96.3</v>
      </c>
      <c r="H51" s="1"/>
      <c r="I51" s="1">
        <v>-98.4</v>
      </c>
    </row>
    <row r="53" spans="1:11" x14ac:dyDescent="0.25">
      <c r="A53" s="1">
        <v>7</v>
      </c>
      <c r="B53" s="1" t="s">
        <v>28</v>
      </c>
      <c r="C53" s="1" t="s">
        <v>21</v>
      </c>
      <c r="D53" s="1">
        <v>3</v>
      </c>
      <c r="E53" s="3" t="s">
        <v>24</v>
      </c>
      <c r="F53" s="1">
        <v>-97.7</v>
      </c>
      <c r="G53" s="1">
        <v>-96.7</v>
      </c>
      <c r="H53" s="1">
        <v>-99.3</v>
      </c>
      <c r="I53" s="1">
        <v>-99.2</v>
      </c>
      <c r="J53" s="1">
        <v>-98.3</v>
      </c>
      <c r="K53" s="1">
        <v>-99.9</v>
      </c>
    </row>
    <row r="54" spans="1:11" x14ac:dyDescent="0.25">
      <c r="A54" s="1">
        <v>7</v>
      </c>
      <c r="B54" s="1" t="s">
        <v>28</v>
      </c>
      <c r="C54" s="1" t="s">
        <v>21</v>
      </c>
      <c r="D54" s="1">
        <v>3</v>
      </c>
      <c r="E54" s="3" t="s">
        <v>25</v>
      </c>
      <c r="F54" s="1">
        <v>-98.3</v>
      </c>
      <c r="G54" s="1">
        <v>-97.3</v>
      </c>
      <c r="H54" s="1">
        <v>-99.8</v>
      </c>
      <c r="I54" s="1">
        <v>-99.7</v>
      </c>
    </row>
    <row r="55" spans="1:11" x14ac:dyDescent="0.25">
      <c r="A55" s="1">
        <v>7</v>
      </c>
      <c r="B55" s="1" t="s">
        <v>28</v>
      </c>
      <c r="C55" s="1" t="s">
        <v>21</v>
      </c>
      <c r="D55" s="1">
        <v>3</v>
      </c>
      <c r="E55" s="1" t="s">
        <v>26</v>
      </c>
      <c r="F55" s="1"/>
      <c r="G55" s="1">
        <v>-96.9</v>
      </c>
      <c r="H55" s="1"/>
      <c r="I55" s="1">
        <v>-99.3</v>
      </c>
    </row>
    <row r="56" spans="1:11" x14ac:dyDescent="0.25">
      <c r="A56" s="1">
        <v>7</v>
      </c>
      <c r="B56" s="1" t="s">
        <v>28</v>
      </c>
      <c r="C56" s="1" t="s">
        <v>21</v>
      </c>
      <c r="D56" s="1">
        <v>3</v>
      </c>
      <c r="E56" s="1" t="s">
        <v>27</v>
      </c>
      <c r="F56" s="1"/>
      <c r="G56" s="1">
        <v>-96.6</v>
      </c>
      <c r="H56" s="1"/>
      <c r="I56" s="1">
        <v>-98.8</v>
      </c>
    </row>
    <row r="58" spans="1:11" x14ac:dyDescent="0.25">
      <c r="A58" s="1">
        <v>7</v>
      </c>
      <c r="B58" s="1" t="s">
        <v>29</v>
      </c>
      <c r="C58" s="1" t="s">
        <v>47</v>
      </c>
      <c r="D58" s="1">
        <v>3</v>
      </c>
      <c r="E58" s="3" t="s">
        <v>24</v>
      </c>
    </row>
    <row r="59" spans="1:11" x14ac:dyDescent="0.25">
      <c r="A59" s="1">
        <v>7</v>
      </c>
      <c r="B59" s="1" t="s">
        <v>29</v>
      </c>
      <c r="C59" s="1" t="s">
        <v>47</v>
      </c>
      <c r="D59" s="1">
        <v>3</v>
      </c>
      <c r="E59" s="3" t="s">
        <v>25</v>
      </c>
      <c r="F59" s="1">
        <v>-89.2</v>
      </c>
      <c r="G59" s="1">
        <v>-88.5</v>
      </c>
      <c r="H59" s="1">
        <v>-91.1</v>
      </c>
      <c r="I59" s="1">
        <v>-91</v>
      </c>
      <c r="J59" s="1">
        <v>-89.9</v>
      </c>
      <c r="K59" s="1">
        <v>-91.9</v>
      </c>
    </row>
    <row r="60" spans="1:11" x14ac:dyDescent="0.25">
      <c r="A60" s="1">
        <v>7</v>
      </c>
      <c r="B60" s="1" t="s">
        <v>29</v>
      </c>
      <c r="C60" s="1" t="s">
        <v>47</v>
      </c>
      <c r="D60" s="1">
        <v>3</v>
      </c>
      <c r="E60" s="1" t="s">
        <v>26</v>
      </c>
      <c r="F60" s="1"/>
      <c r="G60" s="1"/>
      <c r="H60" s="1"/>
    </row>
    <row r="61" spans="1:11" x14ac:dyDescent="0.25">
      <c r="A61" s="1">
        <v>7</v>
      </c>
      <c r="B61" s="1" t="s">
        <v>29</v>
      </c>
      <c r="C61" s="1" t="s">
        <v>47</v>
      </c>
      <c r="D61" s="1">
        <v>3</v>
      </c>
      <c r="E61" s="1" t="s">
        <v>27</v>
      </c>
      <c r="F61" s="1"/>
      <c r="G61" s="1">
        <v>-88.3</v>
      </c>
      <c r="H61" s="1"/>
      <c r="I61" s="1">
        <v>-91</v>
      </c>
    </row>
    <row r="62" spans="1:11" x14ac:dyDescent="0.25">
      <c r="E62" s="3"/>
      <c r="F62" s="1"/>
      <c r="G62" s="1"/>
      <c r="H62" s="1"/>
    </row>
    <row r="63" spans="1:11" x14ac:dyDescent="0.25">
      <c r="A63" s="1">
        <v>7</v>
      </c>
      <c r="B63" s="1" t="s">
        <v>29</v>
      </c>
      <c r="C63" s="1" t="s">
        <v>48</v>
      </c>
      <c r="D63" s="1">
        <v>3</v>
      </c>
      <c r="E63" s="3" t="s">
        <v>24</v>
      </c>
      <c r="F63" s="1">
        <v>-91.5</v>
      </c>
      <c r="G63" s="1">
        <v>-90.8</v>
      </c>
      <c r="H63" s="1">
        <v>-93.2</v>
      </c>
      <c r="I63" s="1">
        <v>-93.1</v>
      </c>
      <c r="J63" s="1">
        <v>-92</v>
      </c>
      <c r="K63" s="1">
        <v>-93.7</v>
      </c>
    </row>
    <row r="64" spans="1:11" x14ac:dyDescent="0.25">
      <c r="A64" s="1">
        <v>7</v>
      </c>
      <c r="B64" s="1" t="s">
        <v>29</v>
      </c>
      <c r="C64" s="1" t="s">
        <v>48</v>
      </c>
      <c r="D64" s="1">
        <v>3</v>
      </c>
      <c r="E64" s="3" t="s">
        <v>25</v>
      </c>
      <c r="F64" s="1">
        <v>-91.7</v>
      </c>
      <c r="G64" s="1">
        <v>-90.7</v>
      </c>
      <c r="H64" s="1">
        <v>-93.5</v>
      </c>
      <c r="I64" s="1">
        <v>-93.3</v>
      </c>
    </row>
    <row r="65" spans="1:11" x14ac:dyDescent="0.25">
      <c r="A65" s="1">
        <v>7</v>
      </c>
      <c r="B65" s="1" t="s">
        <v>29</v>
      </c>
      <c r="C65" s="1" t="s">
        <v>48</v>
      </c>
      <c r="D65" s="1">
        <v>3</v>
      </c>
      <c r="E65" s="1" t="s">
        <v>26</v>
      </c>
      <c r="F65" s="1"/>
      <c r="G65" s="1">
        <v>-90.4</v>
      </c>
      <c r="H65" s="1"/>
      <c r="I65" s="1">
        <v>-92.8</v>
      </c>
    </row>
    <row r="66" spans="1:11" x14ac:dyDescent="0.25">
      <c r="A66" s="1">
        <v>7</v>
      </c>
      <c r="B66" s="1" t="s">
        <v>29</v>
      </c>
      <c r="C66" s="1" t="s">
        <v>48</v>
      </c>
      <c r="D66" s="1">
        <v>3</v>
      </c>
      <c r="E66" s="1" t="s">
        <v>27</v>
      </c>
      <c r="F66" s="1"/>
      <c r="G66" s="1">
        <v>-90.6</v>
      </c>
      <c r="H66" s="1"/>
      <c r="I66" s="1">
        <v>-93.1</v>
      </c>
    </row>
    <row r="68" spans="1:11" x14ac:dyDescent="0.25">
      <c r="A68" s="1">
        <v>7</v>
      </c>
      <c r="B68" s="1" t="s">
        <v>29</v>
      </c>
      <c r="C68" s="1" t="s">
        <v>21</v>
      </c>
      <c r="D68" s="1">
        <v>3</v>
      </c>
      <c r="E68" s="3" t="s">
        <v>24</v>
      </c>
      <c r="F68" s="1">
        <v>-92.2</v>
      </c>
      <c r="G68" s="1">
        <v>-91.4</v>
      </c>
      <c r="H68" s="1">
        <v>-94</v>
      </c>
      <c r="I68" s="1">
        <v>-93.9</v>
      </c>
      <c r="J68" s="1">
        <v>-92.8</v>
      </c>
      <c r="K68" s="1">
        <v>-94.8</v>
      </c>
    </row>
    <row r="69" spans="1:11" x14ac:dyDescent="0.25">
      <c r="A69" s="1">
        <v>7</v>
      </c>
      <c r="B69" s="1" t="s">
        <v>29</v>
      </c>
      <c r="C69" s="1" t="s">
        <v>21</v>
      </c>
      <c r="D69" s="1">
        <v>3</v>
      </c>
      <c r="E69" s="3" t="s">
        <v>25</v>
      </c>
      <c r="F69" s="1">
        <v>-92</v>
      </c>
      <c r="G69" s="1">
        <v>-91.4</v>
      </c>
      <c r="H69" s="1">
        <v>-93.9</v>
      </c>
      <c r="I69" s="1">
        <v>-93.8</v>
      </c>
    </row>
    <row r="70" spans="1:11" x14ac:dyDescent="0.25">
      <c r="A70" s="1">
        <v>7</v>
      </c>
      <c r="B70" s="1" t="s">
        <v>29</v>
      </c>
      <c r="C70" s="1" t="s">
        <v>21</v>
      </c>
      <c r="D70" s="1">
        <v>3</v>
      </c>
      <c r="E70" s="1" t="s">
        <v>26</v>
      </c>
      <c r="F70" s="1"/>
      <c r="G70" s="1">
        <v>-91.4</v>
      </c>
      <c r="H70" s="1"/>
      <c r="I70" s="1">
        <v>-93.9</v>
      </c>
    </row>
    <row r="71" spans="1:11" x14ac:dyDescent="0.25">
      <c r="A71" s="1">
        <v>7</v>
      </c>
      <c r="B71" s="1" t="s">
        <v>29</v>
      </c>
      <c r="C71" s="1" t="s">
        <v>21</v>
      </c>
      <c r="D71" s="1">
        <v>3</v>
      </c>
      <c r="E71" s="1" t="s">
        <v>27</v>
      </c>
      <c r="F71" s="1"/>
      <c r="G71" s="1">
        <v>-91.1</v>
      </c>
      <c r="H71" s="1"/>
      <c r="I71" s="1">
        <v>-93.5</v>
      </c>
    </row>
  </sheetData>
  <mergeCells count="2">
    <mergeCell ref="F1:G1"/>
    <mergeCell ref="H1:I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sqref="A1:XFD1048576"/>
    </sheetView>
  </sheetViews>
  <sheetFormatPr baseColWidth="10" defaultColWidth="8.85546875" defaultRowHeight="15" x14ac:dyDescent="0.25"/>
  <cols>
    <col min="1" max="1" width="8.85546875" style="1"/>
    <col min="2" max="2" width="10" style="1" bestFit="1" customWidth="1"/>
    <col min="3" max="3" width="14" style="1" bestFit="1" customWidth="1"/>
    <col min="4" max="4" width="8.85546875" style="1"/>
    <col min="5" max="5" width="23.140625" style="1" bestFit="1" customWidth="1"/>
    <col min="6" max="9" width="13.7109375" style="2" bestFit="1" customWidth="1"/>
    <col min="10" max="16384" width="8.85546875" style="1"/>
  </cols>
  <sheetData>
    <row r="1" spans="1:9" x14ac:dyDescent="0.25">
      <c r="F1" s="78" t="s">
        <v>0</v>
      </c>
      <c r="G1" s="78" t="s">
        <v>3</v>
      </c>
      <c r="H1" s="78" t="s">
        <v>0</v>
      </c>
      <c r="I1" s="78" t="s">
        <v>3</v>
      </c>
    </row>
    <row r="2" spans="1:9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99</v>
      </c>
      <c r="I2" s="2" t="s">
        <v>99</v>
      </c>
    </row>
    <row r="3" spans="1:9" x14ac:dyDescent="0.25">
      <c r="A3" s="1">
        <v>13</v>
      </c>
      <c r="B3" s="1" t="s">
        <v>37</v>
      </c>
      <c r="C3" s="1" t="s">
        <v>213</v>
      </c>
      <c r="D3" s="1">
        <v>3</v>
      </c>
      <c r="E3" s="3" t="s">
        <v>10</v>
      </c>
      <c r="F3" s="77"/>
      <c r="G3" s="77"/>
      <c r="H3" s="77"/>
      <c r="I3" s="77"/>
    </row>
    <row r="4" spans="1:9" x14ac:dyDescent="0.25">
      <c r="A4" s="1">
        <v>13</v>
      </c>
      <c r="B4" s="1" t="s">
        <v>37</v>
      </c>
      <c r="C4" s="1" t="s">
        <v>213</v>
      </c>
      <c r="D4" s="1">
        <v>3</v>
      </c>
      <c r="E4" s="3" t="s">
        <v>11</v>
      </c>
      <c r="F4" s="77"/>
      <c r="G4" s="77"/>
      <c r="H4" s="77"/>
      <c r="I4" s="77"/>
    </row>
    <row r="5" spans="1:9" x14ac:dyDescent="0.25">
      <c r="A5" s="1">
        <v>13</v>
      </c>
      <c r="B5" s="1" t="s">
        <v>37</v>
      </c>
      <c r="C5" s="1" t="s">
        <v>213</v>
      </c>
      <c r="D5" s="1">
        <v>3</v>
      </c>
      <c r="E5" s="1" t="s">
        <v>12</v>
      </c>
      <c r="F5" s="77">
        <f>'[1]iPhone6 TM3 Sporton MPAC'!$J$12</f>
        <v>-90.638257667877099</v>
      </c>
      <c r="G5" s="77">
        <f>'[1]iPhone6 TM3 Sporton MPAC'!$J$8</f>
        <v>-92.57628914812824</v>
      </c>
      <c r="H5" s="77">
        <f>'[1]iPhone6 TM3 Sporton MPAC'!$I$12</f>
        <v>-90.658457916123623</v>
      </c>
      <c r="I5" s="77">
        <f>'[1]iPhone6 TM3 Sporton MPAC'!$I$8</f>
        <v>-92.602076404757057</v>
      </c>
    </row>
    <row r="6" spans="1:9" x14ac:dyDescent="0.25">
      <c r="A6" s="1">
        <v>13</v>
      </c>
      <c r="B6" s="1" t="s">
        <v>37</v>
      </c>
      <c r="C6" s="1" t="s">
        <v>213</v>
      </c>
      <c r="D6" s="1">
        <v>3</v>
      </c>
      <c r="E6" s="1" t="s">
        <v>13</v>
      </c>
      <c r="F6" s="77">
        <f>'[1]iPhone6 TM3 Sporton MPAC'!$J$44</f>
        <v>-89.16450691586347</v>
      </c>
      <c r="G6" s="77">
        <f>'[1]iPhone6 TM3 Sporton MPAC'!$J$40</f>
        <v>-90.98384725135179</v>
      </c>
      <c r="H6" s="77">
        <f>'[1]iPhone6 TM3 Sporton MPAC'!$I$44</f>
        <v>-89.258525012248228</v>
      </c>
      <c r="I6" s="77">
        <f>'[1]iPhone6 TM3 Sporton MPAC'!$I$40</f>
        <v>-91.093114087883137</v>
      </c>
    </row>
    <row r="7" spans="1:9" x14ac:dyDescent="0.25">
      <c r="A7" s="1">
        <v>13</v>
      </c>
      <c r="B7" s="1" t="s">
        <v>37</v>
      </c>
      <c r="C7" s="1" t="s">
        <v>213</v>
      </c>
      <c r="D7" s="1">
        <v>3</v>
      </c>
      <c r="E7" s="1" t="s">
        <v>14</v>
      </c>
      <c r="F7" s="77"/>
      <c r="G7" s="77"/>
      <c r="H7" s="77"/>
      <c r="I7" s="77"/>
    </row>
    <row r="8" spans="1:9" x14ac:dyDescent="0.25">
      <c r="A8" s="1">
        <v>13</v>
      </c>
      <c r="B8" s="1" t="s">
        <v>37</v>
      </c>
      <c r="C8" s="1" t="s">
        <v>213</v>
      </c>
      <c r="D8" s="1">
        <v>3</v>
      </c>
      <c r="E8" s="1" t="s">
        <v>15</v>
      </c>
      <c r="F8" s="77"/>
      <c r="G8" s="77"/>
      <c r="H8" s="77"/>
      <c r="I8" s="77"/>
    </row>
    <row r="9" spans="1:9" x14ac:dyDescent="0.25">
      <c r="A9" s="1">
        <v>13</v>
      </c>
      <c r="B9" s="1" t="s">
        <v>37</v>
      </c>
      <c r="C9" s="1" t="s">
        <v>213</v>
      </c>
      <c r="D9" s="1">
        <v>3</v>
      </c>
      <c r="E9" s="1" t="s">
        <v>16</v>
      </c>
      <c r="F9" s="77"/>
      <c r="G9" s="77"/>
      <c r="H9" s="77"/>
      <c r="I9" s="77"/>
    </row>
    <row r="10" spans="1:9" x14ac:dyDescent="0.25">
      <c r="A10" s="1">
        <v>13</v>
      </c>
      <c r="B10" s="1" t="s">
        <v>37</v>
      </c>
      <c r="C10" s="1" t="s">
        <v>213</v>
      </c>
      <c r="D10" s="1">
        <v>3</v>
      </c>
      <c r="E10" s="1" t="s">
        <v>17</v>
      </c>
      <c r="F10" s="77">
        <f>'[1]iPhone6 TM3 Sporton MPAC'!$J$28</f>
        <v>-89.758766015123143</v>
      </c>
      <c r="G10" s="77">
        <f>'[1]iPhone6 TM3 Sporton MPAC'!$J$24</f>
        <v>-91.652136163214507</v>
      </c>
      <c r="H10" s="77">
        <f>'[1]iPhone6 TM3 Sporton MPAC'!$I$28</f>
        <v>-89.805834360197792</v>
      </c>
      <c r="I10" s="77">
        <f>'[1]iPhone6 TM3 Sporton MPAC'!$I$24</f>
        <v>-91.697424471812582</v>
      </c>
    </row>
    <row r="11" spans="1:9" x14ac:dyDescent="0.25">
      <c r="A11" s="1">
        <v>13</v>
      </c>
      <c r="B11" s="1" t="s">
        <v>37</v>
      </c>
      <c r="C11" s="1" t="s">
        <v>213</v>
      </c>
      <c r="D11" s="1">
        <v>3</v>
      </c>
      <c r="E11" s="1" t="s">
        <v>18</v>
      </c>
      <c r="F11" s="77">
        <f>10*LOG10(AVERAGE(10^(F5/10),10^(F10/10)))</f>
        <v>-90.176286500777877</v>
      </c>
      <c r="G11" s="77">
        <f>10*LOG10(AVERAGE(10^(G5/10),10^(G10/10)))</f>
        <v>-92.089677108610317</v>
      </c>
      <c r="H11" s="77">
        <f>10*LOG10(1/(AVERAGE(1/(10^(H5/10)),1/(10^(H10/10)))))</f>
        <v>-90.253036411624734</v>
      </c>
      <c r="I11" s="77">
        <f>10*LOG10(1/(AVERAGE(1/(10^(I5/10)),1/(10^(I10/10)))))</f>
        <v>-92.173263279612627</v>
      </c>
    </row>
    <row r="12" spans="1:9" x14ac:dyDescent="0.25">
      <c r="A12" s="1">
        <v>13</v>
      </c>
      <c r="B12" s="1" t="s">
        <v>37</v>
      </c>
      <c r="C12" s="1" t="s">
        <v>213</v>
      </c>
      <c r="D12" s="1">
        <v>3</v>
      </c>
      <c r="E12" s="1" t="s">
        <v>97</v>
      </c>
      <c r="F12" s="77">
        <f>10*LOG10(AVERAGE(10^(F5/10),10^(F10/10),10^(F6/10)))</f>
        <v>-89.812200589903597</v>
      </c>
      <c r="G12" s="77">
        <f>10*LOG10(AVERAGE(10^(G5/10),10^(G10/10),10^(G6/10)))</f>
        <v>-91.688957043051445</v>
      </c>
      <c r="H12" s="77">
        <f>10*LOG10(1/(AVERAGE(1/(10^(H5/10)),1/(10^(H10/10)),1/(10^(H6/10)))))</f>
        <v>-89.946158974485087</v>
      </c>
      <c r="I12" s="77">
        <f>10*LOG10(1/(AVERAGE(1/(10^(I5/10)),1/(10^(I10/10)),1/(10^(I6/10)))))</f>
        <v>-91.842191427911956</v>
      </c>
    </row>
    <row r="13" spans="1:9" x14ac:dyDescent="0.25">
      <c r="A13" s="1">
        <v>13</v>
      </c>
      <c r="B13" s="1" t="s">
        <v>37</v>
      </c>
      <c r="C13" s="1" t="s">
        <v>213</v>
      </c>
      <c r="D13" s="1">
        <v>3</v>
      </c>
      <c r="E13" s="1" t="s">
        <v>19</v>
      </c>
      <c r="F13" s="77">
        <f>10*LOG10( (10^(F3/10)+10^(F4/10)+10^(F5/10)+10^(F6/10)+10^(F7/10)+10^(F8/10)+10^(F9/10)+10^(F10/10))/8 )</f>
        <v>-2.0411998238383293</v>
      </c>
      <c r="G13" s="77">
        <f>10*LOG10( (10^(G3/10)+10^(G4/10)+10^(G5/10)+10^(G6/10)+10^(G7/10)+10^(G8/10)+10^(G9/10)+10^(G10/10))/8 )</f>
        <v>-2.0411998247930483</v>
      </c>
      <c r="H13" s="77">
        <f>10*LOG10( 1/AVERAGE(1/(10^(H3/10)),1/(10^(H4/10)),1/(10^(H5/10)),1/(10^(H6/10)),1/(10^(H7/10)),1/(10^(H8/10)),1/(10^(H9/10)),1/(10^(H10/10))) )</f>
        <v>-85.686471659090813</v>
      </c>
      <c r="I13" s="77">
        <f>10*LOG10( 1/AVERAGE(1/(10^(I3/10)),1/(10^(I4/10)),1/(10^(I5/10)),1/(10^(I6/10)),1/(10^(I7/10)),1/(10^(I8/10)),1/(10^(I9/10)),1/(10^(I10/10))) )</f>
        <v>-87.582504109925168</v>
      </c>
    </row>
    <row r="14" spans="1:9" x14ac:dyDescent="0.25">
      <c r="A14" s="1">
        <f>A13</f>
        <v>13</v>
      </c>
      <c r="B14" s="1" t="str">
        <f>B13</f>
        <v>UMi</v>
      </c>
      <c r="C14" s="1" t="s">
        <v>213</v>
      </c>
      <c r="D14" s="1">
        <f>D13</f>
        <v>3</v>
      </c>
      <c r="E14" s="1" t="s">
        <v>185</v>
      </c>
      <c r="F14" s="77">
        <f>10*LOG10( (10^(F4/10)+10^(F5/10)+10^(F6/10)+10^(F8/10)+10^(F9/10)+10^(F10/10)+10^(F3/10))/7 )</f>
        <v>-2.4303804834617964</v>
      </c>
      <c r="G14" s="77">
        <f>10*LOG10( (10^(G4/10)+10^(G5/10)+10^(G6/10)+10^(G8/10)+10^(G9/10)+10^(G10/10)+10^(G3/10))/7 )</f>
        <v>-2.4303804846551942</v>
      </c>
      <c r="H14" s="77">
        <f>10*LOG10( 1/AVERAGE(1/(10^(H4/10)),1/(10^(H5/10)),1/(10^(H6/10)),1/(10^(H8/10)),1/(10^(H9/10)),1/(10^(H10/10)),1/(10^(H3/10))) )</f>
        <v>-86.26639112740196</v>
      </c>
      <c r="I14" s="77">
        <f>10*LOG10( 1/AVERAGE(1/(10^(I4/10)),1/(10^(I5/10)),1/(10^(I6/10)),1/(10^(I8/10)),1/(10^(I9/10)),1/(10^(I10/10)),1/(10^(I3/10))) )</f>
        <v>-88.162423578754826</v>
      </c>
    </row>
    <row r="15" spans="1:9" x14ac:dyDescent="0.25">
      <c r="A15" s="1">
        <f t="shared" ref="A15:D18" si="0">A14</f>
        <v>13</v>
      </c>
      <c r="B15" s="1" t="str">
        <f t="shared" si="0"/>
        <v>UMi</v>
      </c>
      <c r="C15" s="1" t="s">
        <v>213</v>
      </c>
      <c r="D15" s="1">
        <f t="shared" si="0"/>
        <v>3</v>
      </c>
      <c r="E15" s="1" t="s">
        <v>186</v>
      </c>
      <c r="F15" s="77">
        <f>10*LOG10( (10^(F5/10)+10^(F6/10)+10^(F8/10)+10^(F9/10)+10^(F10/10)+10^(F3/10))/6 )</f>
        <v>-3.0102999521049472</v>
      </c>
      <c r="G15" s="77">
        <f>10*LOG10( (10^(G5/10)+10^(G6/10)+10^(G8/10)+10^(G9/10)+10^(G10/10)+10^(G3/10))/6 )</f>
        <v>-3.0102999536961454</v>
      </c>
      <c r="H15" s="77">
        <f>10*LOG10( 1/AVERAGE(1/(10^(H5/10)),1/(10^(H6/10)),1/(10^(H8/10)),1/(10^(H9/10)),1/(10^(H10/10)),1/(10^(H3/10))) )</f>
        <v>-86.935859022242397</v>
      </c>
      <c r="I15" s="77">
        <f>10*LOG10( 1/AVERAGE(1/(10^(I5/10)),1/(10^(I6/10)),1/(10^(I8/10)),1/(10^(I9/10)),1/(10^(I10/10)),1/(10^(I3/10))) )</f>
        <v>-88.831891474113746</v>
      </c>
    </row>
    <row r="16" spans="1:9" x14ac:dyDescent="0.25">
      <c r="A16" s="1">
        <f t="shared" si="0"/>
        <v>13</v>
      </c>
      <c r="B16" s="1" t="str">
        <f t="shared" si="0"/>
        <v>UMi</v>
      </c>
      <c r="C16" s="1" t="s">
        <v>213</v>
      </c>
      <c r="D16" s="1">
        <f t="shared" si="0"/>
        <v>3</v>
      </c>
      <c r="E16" s="1" t="s">
        <v>187</v>
      </c>
      <c r="F16" s="77">
        <f>10*LOG10( (10^(F5/10)+10^(F6/10)+10^(F8/10)+10^(F10/10)+10^(F3/10))/5 )</f>
        <v>-3.9794000799180806</v>
      </c>
      <c r="G16" s="77">
        <f>10*LOG10( (10^(G5/10)+10^(G6/10)+10^(G8/10)+10^(G10/10)+10^(G3/10))/5 )</f>
        <v>-3.9794000823048767</v>
      </c>
      <c r="H16" s="77">
        <f>10*LOG10( 1/AVERAGE(1/(10^(H5/10)),1/(10^(H6/10)),1/(10^(H8/10)),1/(10^(H10/10)),1/(10^(H3/10))) )</f>
        <v>-87.727671481252941</v>
      </c>
      <c r="I16" s="77">
        <f>10*LOG10( 1/AVERAGE(1/(10^(I5/10)),1/(10^(I6/10)),1/(10^(I8/10)),1/(10^(I10/10)),1/(10^(I3/10))) )</f>
        <v>-89.623703933642801</v>
      </c>
    </row>
    <row r="17" spans="1:9" x14ac:dyDescent="0.25">
      <c r="A17" s="1">
        <f t="shared" si="0"/>
        <v>13</v>
      </c>
      <c r="B17" s="1" t="str">
        <f t="shared" si="0"/>
        <v>UMi</v>
      </c>
      <c r="C17" s="1" t="s">
        <v>213</v>
      </c>
      <c r="D17" s="1">
        <f t="shared" si="0"/>
        <v>3</v>
      </c>
      <c r="E17" s="1" t="s">
        <v>188</v>
      </c>
      <c r="F17" s="77">
        <f>10*LOG10( (10^(F5/10)+10^(F6/10)+10^(F10/10)+10^(F3/10))/4 )</f>
        <v>-6.020599899675033</v>
      </c>
      <c r="G17" s="77">
        <f>10*LOG10( (10^(G5/10)+10^(G6/10)+10^(G10/10)+10^(G3/10))/4 )</f>
        <v>-6.0205999044486251</v>
      </c>
      <c r="H17" s="77">
        <f>10*LOG10( 1/AVERAGE(1/(10^(H5/10)),1/(10^(H6/10)),1/(10^(H10/10)),1/(10^(H3/10))) )</f>
        <v>-88.696771609867795</v>
      </c>
      <c r="I17" s="77">
        <f>10*LOG10( 1/AVERAGE(1/(10^(I5/10)),1/(10^(I6/10)),1/(10^(I10/10)),1/(10^(I3/10))) )</f>
        <v>-90.592804062776153</v>
      </c>
    </row>
    <row r="18" spans="1:9" x14ac:dyDescent="0.25">
      <c r="A18" s="1">
        <f t="shared" si="0"/>
        <v>13</v>
      </c>
      <c r="B18" s="1" t="str">
        <f t="shared" si="0"/>
        <v>UMi</v>
      </c>
      <c r="C18" s="1" t="s">
        <v>213</v>
      </c>
      <c r="D18" s="1">
        <f t="shared" si="0"/>
        <v>3</v>
      </c>
      <c r="E18" s="1" t="s">
        <v>189</v>
      </c>
      <c r="F18" s="77">
        <f>10*LOG10( (10^(F5/10)+10^(F6/10)+10^(F10/10))/3)</f>
        <v>-89.812200589903597</v>
      </c>
      <c r="G18" s="77">
        <f>10*LOG10( (10^(G5/10)+10^(G6/10)+10^(G10/10))/3 )</f>
        <v>-91.688957043051445</v>
      </c>
      <c r="H18" s="77">
        <f>10*LOG10( 1/AVERAGE(1/(10^(H5/10)),1/(10^(H6/10)),1/(10^(H10/10))) )</f>
        <v>-89.946158974485087</v>
      </c>
      <c r="I18" s="77">
        <f>10*LOG10( 1/AVERAGE(1/(10^(I5/10)),1/(10^(I6/10)),1/(10^(I10/10))) )</f>
        <v>-91.842191427911956</v>
      </c>
    </row>
    <row r="20" spans="1:9" x14ac:dyDescent="0.25">
      <c r="A20" s="1">
        <v>13</v>
      </c>
      <c r="B20" s="1" t="s">
        <v>37</v>
      </c>
      <c r="C20" s="1" t="s">
        <v>8</v>
      </c>
      <c r="D20" s="1">
        <v>3</v>
      </c>
      <c r="E20" s="3" t="s">
        <v>10</v>
      </c>
      <c r="F20" s="1">
        <v>-95.51</v>
      </c>
      <c r="G20" s="1">
        <v>-97.457999999999998</v>
      </c>
      <c r="H20" s="1">
        <v>-95.768000000000001</v>
      </c>
      <c r="I20" s="1">
        <v>-97.730999999999995</v>
      </c>
    </row>
    <row r="21" spans="1:9" x14ac:dyDescent="0.25">
      <c r="A21" s="1">
        <v>13</v>
      </c>
      <c r="B21" s="1" t="s">
        <v>37</v>
      </c>
      <c r="C21" s="1" t="s">
        <v>8</v>
      </c>
      <c r="D21" s="1">
        <v>3</v>
      </c>
      <c r="E21" s="3" t="s">
        <v>11</v>
      </c>
      <c r="F21" s="1">
        <v>-93.792000000000002</v>
      </c>
      <c r="G21" s="1">
        <v>-95.698999999999998</v>
      </c>
      <c r="H21" s="1">
        <v>-93.941999999999993</v>
      </c>
      <c r="I21" s="1">
        <v>-95.855000000000004</v>
      </c>
    </row>
    <row r="22" spans="1:9" x14ac:dyDescent="0.25">
      <c r="A22" s="1">
        <v>13</v>
      </c>
      <c r="B22" s="1" t="s">
        <v>37</v>
      </c>
      <c r="C22" s="1" t="s">
        <v>8</v>
      </c>
      <c r="D22" s="1">
        <v>3</v>
      </c>
      <c r="E22" s="1" t="s">
        <v>12</v>
      </c>
      <c r="F22" s="1">
        <v>-93.95</v>
      </c>
      <c r="G22" s="1">
        <v>-95.843999999999994</v>
      </c>
      <c r="H22" s="1">
        <v>-94.076999999999998</v>
      </c>
      <c r="I22" s="1">
        <v>-95.971999999999994</v>
      </c>
    </row>
    <row r="23" spans="1:9" x14ac:dyDescent="0.25">
      <c r="A23" s="1">
        <v>13</v>
      </c>
      <c r="B23" s="1" t="s">
        <v>37</v>
      </c>
      <c r="C23" s="1" t="s">
        <v>8</v>
      </c>
      <c r="D23" s="1">
        <v>3</v>
      </c>
      <c r="E23" s="1" t="s">
        <v>13</v>
      </c>
      <c r="F23" s="1">
        <v>-90.725999999999999</v>
      </c>
      <c r="G23" s="1">
        <v>-92.756</v>
      </c>
      <c r="H23" s="1">
        <v>-90.747</v>
      </c>
      <c r="I23" s="1">
        <v>-92.771000000000001</v>
      </c>
    </row>
    <row r="24" spans="1:9" x14ac:dyDescent="0.25">
      <c r="A24" s="1">
        <v>13</v>
      </c>
      <c r="B24" s="1" t="s">
        <v>37</v>
      </c>
      <c r="C24" s="1" t="s">
        <v>8</v>
      </c>
      <c r="D24" s="1">
        <v>3</v>
      </c>
      <c r="E24" s="1" t="s">
        <v>14</v>
      </c>
      <c r="F24" s="1">
        <v>-90.676000000000002</v>
      </c>
      <c r="G24" s="1">
        <v>-92.757000000000005</v>
      </c>
      <c r="H24" s="1">
        <v>-90.697999999999993</v>
      </c>
      <c r="I24" s="1">
        <v>-92.774000000000001</v>
      </c>
    </row>
    <row r="25" spans="1:9" x14ac:dyDescent="0.25">
      <c r="A25" s="1">
        <v>13</v>
      </c>
      <c r="B25" s="1" t="s">
        <v>37</v>
      </c>
      <c r="C25" s="1" t="s">
        <v>8</v>
      </c>
      <c r="D25" s="1">
        <v>3</v>
      </c>
      <c r="E25" s="1" t="s">
        <v>15</v>
      </c>
      <c r="F25" s="1">
        <v>-95.013000000000005</v>
      </c>
      <c r="G25" s="1">
        <v>-97.022999999999996</v>
      </c>
      <c r="H25" s="1">
        <v>-95.21</v>
      </c>
      <c r="I25" s="1">
        <v>-97.222999999999999</v>
      </c>
    </row>
    <row r="26" spans="1:9" x14ac:dyDescent="0.25">
      <c r="A26" s="1">
        <v>13</v>
      </c>
      <c r="B26" s="1" t="s">
        <v>37</v>
      </c>
      <c r="C26" s="1" t="s">
        <v>8</v>
      </c>
      <c r="D26" s="1">
        <v>3</v>
      </c>
      <c r="E26" s="1" t="s">
        <v>16</v>
      </c>
      <c r="F26" s="1">
        <v>-93.516999999999996</v>
      </c>
      <c r="G26" s="1">
        <v>-95.448999999999998</v>
      </c>
      <c r="H26" s="1">
        <v>-93.620999999999995</v>
      </c>
      <c r="I26" s="1">
        <v>-95.537999999999997</v>
      </c>
    </row>
    <row r="27" spans="1:9" x14ac:dyDescent="0.25">
      <c r="A27" s="1">
        <v>13</v>
      </c>
      <c r="B27" s="1" t="s">
        <v>37</v>
      </c>
      <c r="C27" s="1" t="s">
        <v>8</v>
      </c>
      <c r="D27" s="1">
        <v>3</v>
      </c>
      <c r="E27" s="1" t="s">
        <v>17</v>
      </c>
      <c r="F27" s="1">
        <v>-94.436999999999998</v>
      </c>
      <c r="G27" s="1">
        <v>-96.397000000000006</v>
      </c>
      <c r="H27" s="1">
        <v>-94.564999999999998</v>
      </c>
      <c r="I27" s="1">
        <v>-96.525999999999996</v>
      </c>
    </row>
    <row r="28" spans="1:9" x14ac:dyDescent="0.25">
      <c r="A28" s="1">
        <v>13</v>
      </c>
      <c r="B28" s="1" t="s">
        <v>37</v>
      </c>
      <c r="C28" s="1" t="s">
        <v>8</v>
      </c>
      <c r="D28" s="1">
        <v>3</v>
      </c>
      <c r="E28" s="1" t="s">
        <v>18</v>
      </c>
      <c r="F28" s="2">
        <f>10*LOG10(AVERAGE(10^(F22/10),10^(F27/10)))</f>
        <v>-94.186677300984115</v>
      </c>
      <c r="G28" s="2">
        <f>10*LOG10(AVERAGE(10^(G22/10),10^(G27/10)))</f>
        <v>-96.111704049315492</v>
      </c>
      <c r="H28" s="2">
        <f>10*LOG10(1/(AVERAGE(1/(10^(H22/10)),1/(10^(H27/10)))))</f>
        <v>-94.327850732342213</v>
      </c>
      <c r="I28" s="2">
        <f>10*LOG10(1/(AVERAGE(1/(10^(I22/10)),1/(10^(I27/10)))))</f>
        <v>-96.257827769647719</v>
      </c>
    </row>
    <row r="29" spans="1:9" x14ac:dyDescent="0.25">
      <c r="A29" s="1">
        <v>13</v>
      </c>
      <c r="B29" s="1" t="s">
        <v>37</v>
      </c>
      <c r="C29" s="1" t="s">
        <v>8</v>
      </c>
      <c r="D29" s="1">
        <v>3</v>
      </c>
      <c r="E29" s="1" t="s">
        <v>97</v>
      </c>
      <c r="F29" s="2">
        <f>10*LOG10(AVERAGE(10^(F22/10),10^(F27/10),10^(F23/10)))</f>
        <v>-92.706265679566798</v>
      </c>
      <c r="G29" s="2">
        <f>10*LOG10(AVERAGE(10^(G22/10),10^(G27/10),10^(G23/10)))</f>
        <v>-94.686181696746331</v>
      </c>
      <c r="H29" s="2">
        <f>10*LOG10(1/(AVERAGE(1/(10^(H22/10)),1/(10^(H27/10)),1/(10^(H23/10)))))</f>
        <v>-93.427767478216765</v>
      </c>
      <c r="I29" s="2">
        <f>10*LOG10(1/(AVERAGE(1/(10^(I22/10)),1/(10^(I27/10)),1/(10^(I23/10)))))</f>
        <v>-95.374801114933248</v>
      </c>
    </row>
    <row r="30" spans="1:9" x14ac:dyDescent="0.25">
      <c r="A30" s="1">
        <v>13</v>
      </c>
      <c r="B30" s="1" t="s">
        <v>37</v>
      </c>
      <c r="C30" s="1" t="s">
        <v>8</v>
      </c>
      <c r="D30" s="1">
        <v>3</v>
      </c>
      <c r="E30" s="1" t="s">
        <v>19</v>
      </c>
      <c r="F30" s="2">
        <f>10*LOG10( (10^(F20/10)+10^(F21/10)+10^(F22/10)+10^(F23/10)+10^(F24/10)+10^(F25/10)+10^(F26/10)+10^(F27/10))/8 )</f>
        <v>-93.093967930971942</v>
      </c>
      <c r="G30" s="2">
        <f>10*LOG10( (10^(G20/10)+10^(G21/10)+10^(G22/10)+10^(G23/10)+10^(G24/10)+10^(G25/10)+10^(G26/10)+10^(G27/10))/8 )</f>
        <v>-95.082509808197102</v>
      </c>
      <c r="H30" s="2">
        <f>10*LOG10( 1/AVERAGE(1/(10^(H20/10)),1/(10^(H21/10)),1/(10^(H22/10)),1/(10^(H23/10)),1/(10^(H24/10)),1/(10^(H25/10)),1/(10^(H26/10)),1/(10^(H27/10))) )</f>
        <v>-93.903433467019568</v>
      </c>
      <c r="I30" s="2">
        <f>10*LOG10( 1/AVERAGE(1/(10^(I20/10)),1/(10^(I21/10)),1/(10^(I22/10)),1/(10^(I23/10)),1/(10^(I24/10)),1/(10^(I25/10)),1/(10^(I26/10)),1/(10^(I27/10))) )</f>
        <v>-95.864781016916595</v>
      </c>
    </row>
    <row r="31" spans="1:9" x14ac:dyDescent="0.25">
      <c r="A31" s="1">
        <f>A30</f>
        <v>13</v>
      </c>
      <c r="B31" s="1" t="str">
        <f>B30</f>
        <v>UMi</v>
      </c>
      <c r="C31" s="1" t="str">
        <f>C30</f>
        <v>XT1080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-93.582678989939609</v>
      </c>
      <c r="G31" s="2">
        <f>10*LOG10( (10^(G21/10)+10^(G22/10)+10^(G23/10)+10^(G25/10)+10^(G26/10)+10^(G27/10)+10^(G20/10))/7 )</f>
        <v>-95.545774412548241</v>
      </c>
      <c r="H31" s="2">
        <f>10*LOG10( 1/AVERAGE(1/(10^(H21/10)),1/(10^(H22/10)),1/(10^(H23/10)),1/(10^(H25/10)),1/(10^(H26/10)),1/(10^(H27/10)),1/(10^(H20/10))) )</f>
        <v>-94.215768083106553</v>
      </c>
      <c r="I31" s="2">
        <f>10*LOG10( 1/AVERAGE(1/(10^(I21/10)),1/(10^(I22/10)),1/(10^(I23/10)),1/(10^(I25/10)),1/(10^(I26/10)),1/(10^(I27/10)),1/(10^(I20/10))) )</f>
        <v>-96.169725995151765</v>
      </c>
    </row>
    <row r="32" spans="1:9" x14ac:dyDescent="0.25">
      <c r="A32" s="1">
        <f t="shared" ref="A32:D35" si="1">A31</f>
        <v>13</v>
      </c>
      <c r="B32" s="1" t="str">
        <f t="shared" si="1"/>
        <v>UMi</v>
      </c>
      <c r="C32" s="1" t="str">
        <f t="shared" si="1"/>
        <v>XT1080</v>
      </c>
      <c r="D32" s="1">
        <f t="shared" si="1"/>
        <v>3</v>
      </c>
      <c r="E32" s="1" t="s">
        <v>186</v>
      </c>
      <c r="F32" s="2">
        <f>10*LOG10( (10^(F22/10)+10^(F23/10)+10^(F25/10)+10^(F26/10)+10^(F27/10)+10^(F20/10))/6 )</f>
        <v>-93.548752406735673</v>
      </c>
      <c r="G32" s="2">
        <f>10*LOG10( (10^(G22/10)+10^(G23/10)+10^(G25/10)+10^(G26/10)+10^(G27/10)+10^(G20/10))/6 )</f>
        <v>-95.520754275584693</v>
      </c>
      <c r="H32" s="2">
        <f>10*LOG10( 1/AVERAGE(1/(10^(H22/10)),1/(10^(H23/10)),1/(10^(H25/10)),1/(10^(H26/10)),1/(10^(H27/10)),1/(10^(H20/10))) )</f>
        <v>-94.259764104730777</v>
      </c>
      <c r="I32" s="2">
        <f>10*LOG10( 1/AVERAGE(1/(10^(I22/10)),1/(10^(I23/10)),1/(10^(I25/10)),1/(10^(I26/10)),1/(10^(I27/10)),1/(10^(I20/10))) )</f>
        <v>-96.220032292124472</v>
      </c>
    </row>
    <row r="33" spans="1:9" x14ac:dyDescent="0.25">
      <c r="A33" s="1">
        <f t="shared" si="1"/>
        <v>13</v>
      </c>
      <c r="B33" s="1" t="str">
        <f t="shared" si="1"/>
        <v>UMi</v>
      </c>
      <c r="C33" s="1" t="str">
        <f t="shared" si="1"/>
        <v>XT1080</v>
      </c>
      <c r="D33" s="1">
        <f t="shared" si="1"/>
        <v>3</v>
      </c>
      <c r="E33" s="1" t="s">
        <v>187</v>
      </c>
      <c r="F33" s="2">
        <f>10*LOG10( (10^(F22/10)+10^(F23/10)+10^(F25/10)+10^(F27/10)+10^(F20/10))/5 )</f>
        <v>-93.555130841455153</v>
      </c>
      <c r="G33" s="2">
        <f>10*LOG10( (10^(G22/10)+10^(G23/10)+10^(G25/10)+10^(G27/10)+10^(G20/10))/5 )</f>
        <v>-95.53524849872278</v>
      </c>
      <c r="H33" s="2">
        <f>10*LOG10( 1/AVERAGE(1/(10^(H22/10)),1/(10^(H23/10)),1/(10^(H25/10)),1/(10^(H27/10)),1/(10^(H20/10))) )</f>
        <v>-94.376970199779265</v>
      </c>
      <c r="I33" s="2">
        <f>10*LOG10( 1/AVERAGE(1/(10^(I22/10)),1/(10^(I23/10)),1/(10^(I25/10)),1/(10^(I27/10)),1/(10^(I20/10))) )</f>
        <v>-96.344467392820007</v>
      </c>
    </row>
    <row r="34" spans="1:9" x14ac:dyDescent="0.25">
      <c r="A34" s="1">
        <f t="shared" si="1"/>
        <v>13</v>
      </c>
      <c r="B34" s="1" t="str">
        <f t="shared" si="1"/>
        <v>UMi</v>
      </c>
      <c r="C34" s="1" t="str">
        <f t="shared" si="1"/>
        <v>XT1080</v>
      </c>
      <c r="D34" s="1">
        <f t="shared" si="1"/>
        <v>3</v>
      </c>
      <c r="E34" s="1" t="s">
        <v>188</v>
      </c>
      <c r="F34" s="2">
        <f>10*LOG10( (10^(F22/10)+10^(F23/10)+10^(F27/10)+10^(F20/10))/4 )</f>
        <v>-93.256067401303739</v>
      </c>
      <c r="G34" s="2">
        <f>10*LOG10( (10^(G22/10)+10^(G23/10)+10^(G27/10)+10^(G20/10))/4 )</f>
        <v>-95.231220051665275</v>
      </c>
      <c r="H34" s="2">
        <f>10*LOG10( 1/AVERAGE(1/(10^(H22/10)),1/(10^(H23/10)),1/(10^(H27/10)),1/(10^(H20/10))) )</f>
        <v>-94.141108559131197</v>
      </c>
      <c r="I34" s="2">
        <f>10*LOG10( 1/AVERAGE(1/(10^(I22/10)),1/(10^(I23/10)),1/(10^(I27/10)),1/(10^(I20/10))) )</f>
        <v>-96.093954429678206</v>
      </c>
    </row>
    <row r="35" spans="1:9" x14ac:dyDescent="0.25">
      <c r="A35" s="1">
        <f t="shared" si="1"/>
        <v>13</v>
      </c>
      <c r="B35" s="1" t="str">
        <f t="shared" si="1"/>
        <v>UMi</v>
      </c>
      <c r="C35" s="1" t="str">
        <f t="shared" si="1"/>
        <v>XT1080</v>
      </c>
      <c r="D35" s="1">
        <f t="shared" si="1"/>
        <v>3</v>
      </c>
      <c r="E35" s="1" t="s">
        <v>189</v>
      </c>
      <c r="F35" s="2">
        <f>10*LOG10( (10^(F22/10)+10^(F23/10)+10^(F27/10))/3)</f>
        <v>-92.706265679566798</v>
      </c>
      <c r="G35" s="2">
        <f>10*LOG10( (10^(G22/10)+10^(G23/10)+10^(G27/10))/3 )</f>
        <v>-94.686181696746331</v>
      </c>
      <c r="H35" s="2">
        <f>10*LOG10( 1/AVERAGE(1/(10^(H22/10)),1/(10^(H23/10)),1/(10^(H27/10))) )</f>
        <v>-93.427767478216765</v>
      </c>
      <c r="I35" s="2">
        <f>10*LOG10( 1/AVERAGE(1/(10^(I22/10)),1/(10^(I23/10)),1/(10^(I27/10))) )</f>
        <v>-95.374801114933248</v>
      </c>
    </row>
    <row r="37" spans="1:9" x14ac:dyDescent="0.25">
      <c r="A37" s="1">
        <v>13</v>
      </c>
      <c r="B37" s="1" t="s">
        <v>37</v>
      </c>
      <c r="C37" s="1" t="s">
        <v>20</v>
      </c>
      <c r="D37" s="1">
        <v>3</v>
      </c>
      <c r="E37" s="3" t="s">
        <v>10</v>
      </c>
      <c r="F37" s="1">
        <v>-94.198999999999998</v>
      </c>
      <c r="G37" s="1">
        <v>-96.12</v>
      </c>
      <c r="H37" s="1">
        <v>-94.284000000000006</v>
      </c>
      <c r="I37" s="1">
        <v>-96.194000000000003</v>
      </c>
    </row>
    <row r="38" spans="1:9" x14ac:dyDescent="0.25">
      <c r="A38" s="1">
        <v>13</v>
      </c>
      <c r="B38" s="1" t="s">
        <v>37</v>
      </c>
      <c r="C38" s="1" t="s">
        <v>20</v>
      </c>
      <c r="D38" s="1">
        <v>3</v>
      </c>
      <c r="E38" s="3" t="s">
        <v>11</v>
      </c>
      <c r="F38" s="1">
        <v>-95.2</v>
      </c>
      <c r="G38" s="1">
        <v>-97.102999999999994</v>
      </c>
      <c r="H38" s="1">
        <v>-95.269000000000005</v>
      </c>
      <c r="I38" s="1">
        <v>-97.183000000000007</v>
      </c>
    </row>
    <row r="39" spans="1:9" x14ac:dyDescent="0.25">
      <c r="A39" s="1">
        <v>13</v>
      </c>
      <c r="B39" s="1" t="s">
        <v>37</v>
      </c>
      <c r="C39" s="1" t="s">
        <v>20</v>
      </c>
      <c r="D39" s="1">
        <v>3</v>
      </c>
      <c r="E39" s="1" t="s">
        <v>12</v>
      </c>
      <c r="F39" s="1">
        <v>-95.747</v>
      </c>
      <c r="G39" s="1">
        <v>-97.611999999999995</v>
      </c>
      <c r="H39" s="1">
        <v>-95.831999999999994</v>
      </c>
      <c r="I39" s="1">
        <v>-97.698999999999998</v>
      </c>
    </row>
    <row r="40" spans="1:9" x14ac:dyDescent="0.25">
      <c r="A40" s="1">
        <v>13</v>
      </c>
      <c r="B40" s="1" t="s">
        <v>37</v>
      </c>
      <c r="C40" s="1" t="s">
        <v>20</v>
      </c>
      <c r="D40" s="1">
        <v>3</v>
      </c>
      <c r="E40" s="1" t="s">
        <v>13</v>
      </c>
      <c r="F40" s="1">
        <v>-94.43</v>
      </c>
      <c r="G40" s="1">
        <v>-96.491</v>
      </c>
      <c r="H40" s="1">
        <v>-94.457999999999998</v>
      </c>
      <c r="I40" s="1">
        <v>-96.507999999999996</v>
      </c>
    </row>
    <row r="41" spans="1:9" x14ac:dyDescent="0.25">
      <c r="A41" s="1">
        <v>13</v>
      </c>
      <c r="B41" s="1" t="s">
        <v>37</v>
      </c>
      <c r="C41" s="1" t="s">
        <v>20</v>
      </c>
      <c r="D41" s="1">
        <v>3</v>
      </c>
      <c r="E41" s="1" t="s">
        <v>14</v>
      </c>
      <c r="F41" s="1">
        <v>-94.503</v>
      </c>
      <c r="G41" s="1">
        <v>-96.519000000000005</v>
      </c>
      <c r="H41" s="1">
        <v>-94.524000000000001</v>
      </c>
      <c r="I41" s="1">
        <v>-96.539000000000001</v>
      </c>
    </row>
    <row r="42" spans="1:9" x14ac:dyDescent="0.25">
      <c r="A42" s="1">
        <v>13</v>
      </c>
      <c r="B42" s="1" t="s">
        <v>37</v>
      </c>
      <c r="C42" s="1" t="s">
        <v>20</v>
      </c>
      <c r="D42" s="1">
        <v>3</v>
      </c>
      <c r="E42" s="1" t="s">
        <v>15</v>
      </c>
      <c r="F42" s="1">
        <v>-96.400999999999996</v>
      </c>
      <c r="G42" s="1">
        <v>-98.423000000000002</v>
      </c>
      <c r="H42" s="1">
        <v>-96.406000000000006</v>
      </c>
      <c r="I42" s="1">
        <v>-98.432000000000002</v>
      </c>
    </row>
    <row r="43" spans="1:9" x14ac:dyDescent="0.25">
      <c r="A43" s="1">
        <v>13</v>
      </c>
      <c r="B43" s="1" t="s">
        <v>37</v>
      </c>
      <c r="C43" s="1" t="s">
        <v>20</v>
      </c>
      <c r="D43" s="1">
        <v>3</v>
      </c>
      <c r="E43" s="1" t="s">
        <v>16</v>
      </c>
      <c r="F43" s="1">
        <v>-95.89</v>
      </c>
      <c r="G43" s="1">
        <v>-97.768000000000001</v>
      </c>
      <c r="H43" s="1">
        <v>-95.914000000000001</v>
      </c>
      <c r="I43" s="1">
        <v>-97.8</v>
      </c>
    </row>
    <row r="44" spans="1:9" x14ac:dyDescent="0.25">
      <c r="A44" s="1">
        <v>13</v>
      </c>
      <c r="B44" s="1" t="s">
        <v>37</v>
      </c>
      <c r="C44" s="1" t="s">
        <v>20</v>
      </c>
      <c r="D44" s="1">
        <v>3</v>
      </c>
      <c r="E44" s="1" t="s">
        <v>17</v>
      </c>
      <c r="F44" s="1">
        <v>-96.043999999999997</v>
      </c>
      <c r="G44" s="1">
        <v>-97.963999999999999</v>
      </c>
      <c r="H44" s="1">
        <v>-96.064999999999998</v>
      </c>
      <c r="I44" s="1">
        <v>-97.988</v>
      </c>
    </row>
    <row r="45" spans="1:9" x14ac:dyDescent="0.25">
      <c r="A45" s="1">
        <v>13</v>
      </c>
      <c r="B45" s="1" t="s">
        <v>37</v>
      </c>
      <c r="C45" s="1" t="s">
        <v>20</v>
      </c>
      <c r="D45" s="1">
        <v>3</v>
      </c>
      <c r="E45" s="1" t="s">
        <v>18</v>
      </c>
      <c r="F45" s="2">
        <f>10*LOG10(AVERAGE(10^(F39/10),10^(F44/10)))</f>
        <v>-95.892961635473824</v>
      </c>
      <c r="G45" s="2">
        <f>10*LOG10(AVERAGE(10^(G39/10),10^(G44/10)))</f>
        <v>-97.784434731930531</v>
      </c>
      <c r="H45" s="2">
        <f>10*LOG10(1/(AVERAGE(1/(10^(H39/10)),1/(10^(H44/10)))))</f>
        <v>-95.950062375662412</v>
      </c>
      <c r="I45" s="2">
        <f>10*LOG10(1/(AVERAGE(1/(10^(I39/10)),1/(10^(I44/10)))))</f>
        <v>-97.845903484205792</v>
      </c>
    </row>
    <row r="46" spans="1:9" x14ac:dyDescent="0.25">
      <c r="A46" s="1">
        <v>13</v>
      </c>
      <c r="B46" s="1" t="s">
        <v>37</v>
      </c>
      <c r="C46" s="1" t="s">
        <v>20</v>
      </c>
      <c r="D46" s="1">
        <v>3</v>
      </c>
      <c r="E46" s="1" t="s">
        <v>97</v>
      </c>
      <c r="F46" s="2">
        <f>10*LOG10(AVERAGE(10^(F39/10),10^(F44/10),10^(F40/10)))</f>
        <v>-95.348692642194976</v>
      </c>
      <c r="G46" s="2">
        <f>10*LOG10(AVERAGE(10^(G39/10),10^(G44/10),10^(G40/10)))</f>
        <v>-97.309187235049222</v>
      </c>
      <c r="H46" s="2">
        <f>10*LOG10(1/(AVERAGE(1/(10^(H39/10)),1/(10^(H44/10)),1/(10^(H40/10)))))</f>
        <v>-95.507326035819716</v>
      </c>
      <c r="I46" s="2">
        <f>10*LOG10(1/(AVERAGE(1/(10^(I39/10)),1/(10^(I44/10)),1/(10^(I40/10)))))</f>
        <v>-97.444055481065718</v>
      </c>
    </row>
    <row r="47" spans="1:9" x14ac:dyDescent="0.25">
      <c r="A47" s="1">
        <v>13</v>
      </c>
      <c r="B47" s="1" t="s">
        <v>37</v>
      </c>
      <c r="C47" s="1" t="s">
        <v>20</v>
      </c>
      <c r="D47" s="1">
        <v>3</v>
      </c>
      <c r="E47" s="1" t="s">
        <v>19</v>
      </c>
      <c r="F47" s="2">
        <f>10*LOG10( (10^(F37/10)+10^(F38/10)+10^(F39/10)+10^(F40/10)+10^(F41/10)+10^(F42/10)+10^(F43/10)+10^(F44/10))/8 )</f>
        <v>-95.23060055897875</v>
      </c>
      <c r="G47" s="2">
        <f>10*LOG10( (10^(G37/10)+10^(G38/10)+10^(G39/10)+10^(G40/10)+10^(G41/10)+10^(G42/10)+10^(G43/10)+10^(G44/10))/8 )</f>
        <v>-97.182566833049066</v>
      </c>
      <c r="H47" s="2">
        <f>10*LOG10( 1/AVERAGE(1/(10^(H37/10)),1/(10^(H38/10)),1/(10^(H39/10)),1/(10^(H40/10)),1/(10^(H41/10)),1/(10^(H42/10)),1/(10^(H43/10)),1/(10^(H44/10))) )</f>
        <v>-95.412134009723729</v>
      </c>
      <c r="I47" s="2">
        <f>10*LOG10( 1/AVERAGE(1/(10^(I37/10)),1/(10^(I38/10)),1/(10^(I39/10)),1/(10^(I40/10)),1/(10^(I41/10)),1/(10^(I42/10)),1/(10^(I43/10)),1/(10^(I44/10))) )</f>
        <v>-97.358685066351597</v>
      </c>
    </row>
    <row r="48" spans="1:9" x14ac:dyDescent="0.25">
      <c r="A48" s="1">
        <f>A47</f>
        <v>13</v>
      </c>
      <c r="B48" s="1" t="str">
        <f>B47</f>
        <v>UMi</v>
      </c>
      <c r="C48" s="1" t="str">
        <f>C47</f>
        <v>XT1096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-95.345258219966254</v>
      </c>
      <c r="G48" s="2">
        <f>10*LOG10( (10^(G38/10)+10^(G39/10)+10^(G40/10)+10^(G42/10)+10^(G43/10)+10^(G44/10)+10^(G37/10))/7 )</f>
        <v>-97.286214472081042</v>
      </c>
      <c r="H48" s="2">
        <f>10*LOG10( 1/AVERAGE(1/(10^(H38/10)),1/(10^(H39/10)),1/(10^(H40/10)),1/(10^(H42/10)),1/(10^(H43/10)),1/(10^(H44/10)),1/(10^(H37/10))) )</f>
        <v>-95.525388449158356</v>
      </c>
      <c r="I48" s="2">
        <f>10*LOG10( 1/AVERAGE(1/(10^(I38/10)),1/(10^(I39/10)),1/(10^(I40/10)),1/(10^(I42/10)),1/(10^(I43/10)),1/(10^(I44/10)),1/(10^(I37/10))) )</f>
        <v>-97.464106139848894</v>
      </c>
    </row>
    <row r="49" spans="1:9" x14ac:dyDescent="0.25">
      <c r="A49" s="1">
        <f t="shared" ref="A49:D52" si="2">A48</f>
        <v>13</v>
      </c>
      <c r="B49" s="1" t="str">
        <f t="shared" si="2"/>
        <v>UMi</v>
      </c>
      <c r="C49" s="1" t="str">
        <f t="shared" si="2"/>
        <v>XT1096</v>
      </c>
      <c r="D49" s="1">
        <f t="shared" si="2"/>
        <v>3</v>
      </c>
      <c r="E49" s="1" t="s">
        <v>186</v>
      </c>
      <c r="F49" s="2">
        <f>10*LOG10( (10^(F39/10)+10^(F40/10)+10^(F42/10)+10^(F43/10)+10^(F44/10)+10^(F37/10))/6 )</f>
        <v>-95.369947390276749</v>
      </c>
      <c r="G49" s="2">
        <f>10*LOG10( (10^(G39/10)+10^(G40/10)+10^(G42/10)+10^(G43/10)+10^(G44/10)+10^(G37/10))/6 )</f>
        <v>-97.317516003795049</v>
      </c>
      <c r="H49" s="2">
        <f>10*LOG10( 1/AVERAGE(1/(10^(H39/10)),1/(10^(H40/10)),1/(10^(H42/10)),1/(10^(H43/10)),1/(10^(H44/10)),1/(10^(H37/10))) )</f>
        <v>-95.566686003529767</v>
      </c>
      <c r="I49" s="2">
        <f>10*LOG10( 1/AVERAGE(1/(10^(I39/10)),1/(10^(I40/10)),1/(10^(I42/10)),1/(10^(I43/10)),1/(10^(I44/10)),1/(10^(I37/10))) )</f>
        <v>-97.509237772946875</v>
      </c>
    </row>
    <row r="50" spans="1:9" x14ac:dyDescent="0.25">
      <c r="A50" s="1">
        <f t="shared" si="2"/>
        <v>13</v>
      </c>
      <c r="B50" s="1" t="str">
        <f t="shared" si="2"/>
        <v>UMi</v>
      </c>
      <c r="C50" s="1" t="str">
        <f t="shared" si="2"/>
        <v>XT1096</v>
      </c>
      <c r="D50" s="1">
        <f t="shared" si="2"/>
        <v>3</v>
      </c>
      <c r="E50" s="1" t="s">
        <v>187</v>
      </c>
      <c r="F50" s="2">
        <f>10*LOG10( (10^(F39/10)+10^(F40/10)+10^(F42/10)+10^(F44/10)+10^(F37/10))/5 )</f>
        <v>-95.273012895357397</v>
      </c>
      <c r="G50" s="2">
        <f>10*LOG10( (10^(G39/10)+10^(G40/10)+10^(G42/10)+10^(G44/10)+10^(G37/10))/5 )</f>
        <v>-97.232766825844493</v>
      </c>
      <c r="H50" s="2">
        <f>10*LOG10( 1/AVERAGE(1/(10^(H39/10)),1/(10^(H40/10)),1/(10^(H42/10)),1/(10^(H44/10)),1/(10^(H37/10))) )</f>
        <v>-95.493761271832966</v>
      </c>
      <c r="I50" s="2">
        <f>10*LOG10( 1/AVERAGE(1/(10^(I39/10)),1/(10^(I40/10)),1/(10^(I42/10)),1/(10^(I44/10)),1/(10^(I37/10))) )</f>
        <v>-97.448674147637689</v>
      </c>
    </row>
    <row r="51" spans="1:9" x14ac:dyDescent="0.25">
      <c r="A51" s="1">
        <f t="shared" si="2"/>
        <v>13</v>
      </c>
      <c r="B51" s="1" t="str">
        <f t="shared" si="2"/>
        <v>UMi</v>
      </c>
      <c r="C51" s="1" t="str">
        <f t="shared" si="2"/>
        <v>XT1096</v>
      </c>
      <c r="D51" s="1">
        <f t="shared" si="2"/>
        <v>3</v>
      </c>
      <c r="E51" s="1" t="s">
        <v>188</v>
      </c>
      <c r="F51" s="2">
        <f>10*LOG10( (10^(F39/10)+10^(F40/10)+10^(F44/10)+10^(F37/10))/4 )</f>
        <v>-95.031503848889614</v>
      </c>
      <c r="G51" s="2">
        <f>10*LOG10( (10^(G39/10)+10^(G40/10)+10^(G44/10)+10^(G37/10))/4 )</f>
        <v>-96.980000569612429</v>
      </c>
      <c r="H51" s="2">
        <f>10*LOG10( 1/AVERAGE(1/(10^(H39/10)),1/(10^(H40/10)),1/(10^(H44/10)),1/(10^(H37/10))) )</f>
        <v>-95.2322635920832</v>
      </c>
      <c r="I51" s="2">
        <f>10*LOG10( 1/AVERAGE(1/(10^(I39/10)),1/(10^(I40/10)),1/(10^(I44/10)),1/(10^(I37/10))) )</f>
        <v>-97.163634630289067</v>
      </c>
    </row>
    <row r="52" spans="1:9" x14ac:dyDescent="0.25">
      <c r="A52" s="1">
        <f t="shared" si="2"/>
        <v>13</v>
      </c>
      <c r="B52" s="1" t="str">
        <f t="shared" si="2"/>
        <v>UMi</v>
      </c>
      <c r="C52" s="1" t="str">
        <f t="shared" si="2"/>
        <v>XT1096</v>
      </c>
      <c r="D52" s="1">
        <f t="shared" si="2"/>
        <v>3</v>
      </c>
      <c r="E52" s="1" t="s">
        <v>189</v>
      </c>
      <c r="F52" s="2">
        <f>10*LOG10( (10^(F39/10)+10^(F40/10)+10^(F44/10))/3)</f>
        <v>-95.348692642194976</v>
      </c>
      <c r="G52" s="2">
        <f>10*LOG10( (10^(G39/10)+10^(G40/10)+10^(G44/10))/3 )</f>
        <v>-97.309187235049222</v>
      </c>
      <c r="H52" s="2">
        <f>10*LOG10( 1/AVERAGE(1/(10^(H39/10)),1/(10^(H40/10)),1/(10^(H44/10))) )</f>
        <v>-95.507326035819716</v>
      </c>
      <c r="I52" s="2">
        <f>10*LOG10( 1/AVERAGE(1/(10^(I39/10)),1/(10^(I40/10)),1/(10^(I44/10))) )</f>
        <v>-97.444055481065718</v>
      </c>
    </row>
    <row r="54" spans="1:9" x14ac:dyDescent="0.25">
      <c r="A54" s="1">
        <v>13</v>
      </c>
      <c r="B54" s="1" t="s">
        <v>37</v>
      </c>
      <c r="C54" s="1" t="s">
        <v>21</v>
      </c>
      <c r="D54" s="1">
        <v>3</v>
      </c>
      <c r="E54" s="3" t="s">
        <v>10</v>
      </c>
      <c r="F54" s="1">
        <v>-90.953000000000003</v>
      </c>
      <c r="G54" s="1">
        <v>-92.921000000000006</v>
      </c>
      <c r="H54" s="1">
        <v>-91.105000000000004</v>
      </c>
      <c r="I54" s="1">
        <v>-93.066999999999993</v>
      </c>
    </row>
    <row r="55" spans="1:9" x14ac:dyDescent="0.25">
      <c r="A55" s="1">
        <v>13</v>
      </c>
      <c r="B55" s="1" t="s">
        <v>37</v>
      </c>
      <c r="C55" s="1" t="s">
        <v>21</v>
      </c>
      <c r="D55" s="1">
        <v>3</v>
      </c>
      <c r="E55" s="3" t="s">
        <v>11</v>
      </c>
      <c r="F55" s="1">
        <v>-94.393000000000001</v>
      </c>
      <c r="G55" s="1">
        <v>-96.218000000000004</v>
      </c>
      <c r="H55" s="1">
        <v>-94.402000000000001</v>
      </c>
      <c r="I55" s="1">
        <v>-96.233999999999995</v>
      </c>
    </row>
    <row r="56" spans="1:9" x14ac:dyDescent="0.25">
      <c r="A56" s="1">
        <v>13</v>
      </c>
      <c r="B56" s="1" t="s">
        <v>37</v>
      </c>
      <c r="C56" s="1" t="s">
        <v>21</v>
      </c>
      <c r="D56" s="1">
        <v>3</v>
      </c>
      <c r="E56" s="1" t="s">
        <v>12</v>
      </c>
      <c r="F56" s="1">
        <v>-94.551000000000002</v>
      </c>
      <c r="G56" s="1">
        <v>-96.450999999999993</v>
      </c>
      <c r="H56" s="1">
        <v>-94.569000000000003</v>
      </c>
      <c r="I56" s="1">
        <v>-96.47</v>
      </c>
    </row>
    <row r="57" spans="1:9" x14ac:dyDescent="0.25">
      <c r="A57" s="1">
        <v>13</v>
      </c>
      <c r="B57" s="1" t="s">
        <v>37</v>
      </c>
      <c r="C57" s="1" t="s">
        <v>21</v>
      </c>
      <c r="D57" s="1">
        <v>3</v>
      </c>
      <c r="E57" s="1" t="s">
        <v>13</v>
      </c>
      <c r="F57" s="1">
        <v>-92.04</v>
      </c>
      <c r="G57" s="1">
        <v>-94.162000000000006</v>
      </c>
      <c r="H57" s="1">
        <v>-92.132000000000005</v>
      </c>
      <c r="I57" s="1">
        <v>-94.238</v>
      </c>
    </row>
    <row r="58" spans="1:9" x14ac:dyDescent="0.25">
      <c r="A58" s="1">
        <v>13</v>
      </c>
      <c r="B58" s="1" t="s">
        <v>37</v>
      </c>
      <c r="C58" s="1" t="s">
        <v>21</v>
      </c>
      <c r="D58" s="1">
        <v>3</v>
      </c>
      <c r="E58" s="1" t="s">
        <v>14</v>
      </c>
      <c r="F58" s="1">
        <v>-92.222999999999999</v>
      </c>
      <c r="G58" s="1">
        <v>-94.36</v>
      </c>
      <c r="H58" s="1">
        <v>-92.301000000000002</v>
      </c>
      <c r="I58" s="1">
        <v>-94.421000000000006</v>
      </c>
    </row>
    <row r="59" spans="1:9" x14ac:dyDescent="0.25">
      <c r="A59" s="1">
        <v>13</v>
      </c>
      <c r="B59" s="1" t="s">
        <v>37</v>
      </c>
      <c r="C59" s="1" t="s">
        <v>21</v>
      </c>
      <c r="D59" s="1">
        <v>3</v>
      </c>
      <c r="E59" s="1" t="s">
        <v>15</v>
      </c>
      <c r="F59" s="1">
        <v>-93.415999999999997</v>
      </c>
      <c r="G59" s="1">
        <v>-95.415999999999997</v>
      </c>
      <c r="H59" s="1">
        <v>-93.501000000000005</v>
      </c>
      <c r="I59" s="1">
        <v>-95.475999999999999</v>
      </c>
    </row>
    <row r="60" spans="1:9" x14ac:dyDescent="0.25">
      <c r="A60" s="1">
        <v>13</v>
      </c>
      <c r="B60" s="1" t="s">
        <v>37</v>
      </c>
      <c r="C60" s="1" t="s">
        <v>21</v>
      </c>
      <c r="D60" s="1">
        <v>3</v>
      </c>
      <c r="E60" s="1" t="s">
        <v>16</v>
      </c>
      <c r="F60" s="1">
        <v>-93.287999999999997</v>
      </c>
      <c r="G60" s="1">
        <v>-95.323999999999998</v>
      </c>
      <c r="H60" s="1">
        <v>-93.38</v>
      </c>
      <c r="I60" s="1">
        <v>-95.402000000000001</v>
      </c>
    </row>
    <row r="61" spans="1:9" x14ac:dyDescent="0.25">
      <c r="A61" s="1">
        <v>13</v>
      </c>
      <c r="B61" s="1" t="s">
        <v>37</v>
      </c>
      <c r="C61" s="1" t="s">
        <v>21</v>
      </c>
      <c r="D61" s="1">
        <v>3</v>
      </c>
      <c r="E61" s="1" t="s">
        <v>17</v>
      </c>
      <c r="F61" s="1">
        <v>-93.471999999999994</v>
      </c>
      <c r="G61" s="1">
        <v>-95.47</v>
      </c>
      <c r="H61" s="1">
        <v>-93.548000000000002</v>
      </c>
      <c r="I61" s="1">
        <v>-95.539000000000001</v>
      </c>
    </row>
    <row r="62" spans="1:9" x14ac:dyDescent="0.25">
      <c r="A62" s="1">
        <v>13</v>
      </c>
      <c r="B62" s="1" t="s">
        <v>37</v>
      </c>
      <c r="C62" s="1" t="s">
        <v>21</v>
      </c>
      <c r="D62" s="1">
        <v>3</v>
      </c>
      <c r="E62" s="1" t="s">
        <v>18</v>
      </c>
      <c r="F62" s="2">
        <f>10*LOG10(AVERAGE(10^(F56/10),10^(F61/10)))</f>
        <v>-93.978076282336716</v>
      </c>
      <c r="G62" s="2">
        <f>10*LOG10(AVERAGE(10^(G56/10),10^(G61/10)))</f>
        <v>-95.932859711635672</v>
      </c>
      <c r="H62" s="2">
        <f>10*LOG10(1/(AVERAGE(1/(10^(H56/10)),1/(10^(H61/10)))))</f>
        <v>-94.088435022015361</v>
      </c>
      <c r="I62" s="2">
        <f>10*LOG10(1/(AVERAGE(1/(10^(I56/10)),1/(10^(I61/10)))))</f>
        <v>-96.029399763985651</v>
      </c>
    </row>
    <row r="63" spans="1:9" x14ac:dyDescent="0.25">
      <c r="A63" s="1">
        <v>13</v>
      </c>
      <c r="B63" s="1" t="s">
        <v>37</v>
      </c>
      <c r="C63" s="1" t="s">
        <v>21</v>
      </c>
      <c r="D63" s="1">
        <v>3</v>
      </c>
      <c r="E63" s="1" t="s">
        <v>97</v>
      </c>
      <c r="F63" s="2">
        <f>10*LOG10(AVERAGE(10^(F56/10),10^(F61/10),10^(F57/10)))</f>
        <v>-93.231794475170744</v>
      </c>
      <c r="G63" s="2">
        <f>10*LOG10(AVERAGE(10^(G56/10),10^(G61/10),10^(G57/10)))</f>
        <v>-95.259125973382467</v>
      </c>
      <c r="H63" s="2">
        <f>10*LOG10(1/(AVERAGE(1/(10^(H56/10)),1/(10^(H61/10)),1/(10^(H57/10)))))</f>
        <v>-93.528848220647689</v>
      </c>
      <c r="I63" s="2">
        <f>10*LOG10(1/(AVERAGE(1/(10^(I56/10)),1/(10^(I61/10)),1/(10^(I57/10)))))</f>
        <v>-95.510272786843657</v>
      </c>
    </row>
    <row r="64" spans="1:9" x14ac:dyDescent="0.25">
      <c r="A64" s="1">
        <v>13</v>
      </c>
      <c r="B64" s="1" t="s">
        <v>37</v>
      </c>
      <c r="C64" s="1" t="s">
        <v>21</v>
      </c>
      <c r="D64" s="1">
        <v>3</v>
      </c>
      <c r="E64" s="1" t="s">
        <v>19</v>
      </c>
      <c r="F64" s="2">
        <f>10*LOG10( (10^(F54/10)+10^(F55/10)+10^(F56/10)+10^(F57/10)+10^(F58/10)+10^(F59/10)+10^(F60/10)+10^(F61/10))/8 )</f>
        <v>-92.886288528107954</v>
      </c>
      <c r="G64" s="2">
        <f>10*LOG10( (10^(G54/10)+10^(G55/10)+10^(G56/10)+10^(G57/10)+10^(G58/10)+10^(G59/10)+10^(G60/10)+10^(G61/10))/8 )</f>
        <v>-94.897419260101771</v>
      </c>
      <c r="H64" s="2">
        <f>10*LOG10( 1/AVERAGE(1/(10^(H54/10)),1/(10^(H55/10)),1/(10^(H56/10)),1/(10^(H57/10)),1/(10^(H58/10)),1/(10^(H59/10)),1/(10^(H60/10)),1/(10^(H61/10))) )</f>
        <v>-93.253549401570638</v>
      </c>
      <c r="I64" s="2">
        <f>10*LOG10( 1/AVERAGE(1/(10^(I54/10)),1/(10^(I55/10)),1/(10^(I56/10)),1/(10^(I57/10)),1/(10^(I58/10)),1/(10^(I59/10)),1/(10^(I60/10)),1/(10^(I61/10))) )</f>
        <v>-95.228104698050402</v>
      </c>
    </row>
    <row r="65" spans="1:9" x14ac:dyDescent="0.25">
      <c r="A65" s="1">
        <f>A64</f>
        <v>13</v>
      </c>
      <c r="B65" s="1" t="str">
        <f>B64</f>
        <v>UMi</v>
      </c>
      <c r="C65" s="1" t="str">
        <f>C64</f>
        <v>Z3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-92.989888728957908</v>
      </c>
      <c r="G65" s="2">
        <f>10*LOG10( (10^(G55/10)+10^(G56/10)+10^(G57/10)+10^(G59/10)+10^(G60/10)+10^(G61/10)+10^(G54/10))/7 )</f>
        <v>-94.979924578732039</v>
      </c>
      <c r="H65" s="2">
        <f>10*LOG10( 1/AVERAGE(1/(10^(H55/10)),1/(10^(H56/10)),1/(10^(H57/10)),1/(10^(H59/10)),1/(10^(H60/10)),1/(10^(H61/10)),1/(10^(H54/10))) )</f>
        <v>-93.374051096400393</v>
      </c>
      <c r="I65" s="2">
        <f>10*LOG10( 1/AVERAGE(1/(10^(I55/10)),1/(10^(I56/10)),1/(10^(I57/10)),1/(10^(I59/10)),1/(10^(I60/10)),1/(10^(I61/10)),1/(10^(I54/10))) )</f>
        <v>-95.332071027439071</v>
      </c>
    </row>
    <row r="66" spans="1:9" x14ac:dyDescent="0.25">
      <c r="A66" s="1">
        <f t="shared" ref="A66:D69" si="3">A65</f>
        <v>13</v>
      </c>
      <c r="B66" s="1" t="str">
        <f t="shared" si="3"/>
        <v>UMi</v>
      </c>
      <c r="C66" s="1" t="str">
        <f t="shared" si="3"/>
        <v>Z3</v>
      </c>
      <c r="D66" s="1">
        <f t="shared" si="3"/>
        <v>3</v>
      </c>
      <c r="E66" s="1" t="s">
        <v>186</v>
      </c>
      <c r="F66" s="2">
        <f>10*LOG10( (10^(F56/10)+10^(F57/10)+10^(F59/10)+10^(F60/10)+10^(F61/10)+10^(F54/10))/6 )</f>
        <v>-92.79451456106014</v>
      </c>
      <c r="G66" s="2">
        <f>10*LOG10( (10^(G56/10)+10^(G57/10)+10^(G59/10)+10^(G60/10)+10^(G61/10)+10^(G54/10))/6 )</f>
        <v>-94.803996324613337</v>
      </c>
      <c r="H66" s="2">
        <f>10*LOG10( 1/AVERAGE(1/(10^(H56/10)),1/(10^(H57/10)),1/(10^(H59/10)),1/(10^(H60/10)),1/(10^(H61/10)),1/(10^(H54/10))) )</f>
        <v>-93.17631762024682</v>
      </c>
      <c r="I66" s="2">
        <f>10*LOG10( 1/AVERAGE(1/(10^(I56/10)),1/(10^(I57/10)),1/(10^(I59/10)),1/(10^(I60/10)),1/(10^(I61/10)),1/(10^(I54/10))) )</f>
        <v>-95.161702930927731</v>
      </c>
    </row>
    <row r="67" spans="1:9" x14ac:dyDescent="0.25">
      <c r="A67" s="1">
        <f t="shared" si="3"/>
        <v>13</v>
      </c>
      <c r="B67" s="1" t="str">
        <f t="shared" si="3"/>
        <v>UMi</v>
      </c>
      <c r="C67" s="1" t="str">
        <f t="shared" si="3"/>
        <v>Z3</v>
      </c>
      <c r="D67" s="1">
        <f t="shared" si="3"/>
        <v>3</v>
      </c>
      <c r="E67" s="1" t="s">
        <v>187</v>
      </c>
      <c r="F67" s="2">
        <f>10*LOG10( (10^(F56/10)+10^(F57/10)+10^(F59/10)+10^(F61/10)+10^(F54/10))/5 )</f>
        <v>-92.702206399512065</v>
      </c>
      <c r="G67" s="2">
        <f>10*LOG10( (10^(G56/10)+10^(G57/10)+10^(G59/10)+10^(G61/10)+10^(G54/10))/5 )</f>
        <v>-94.707070320479318</v>
      </c>
      <c r="H67" s="2">
        <f>10*LOG10( 1/AVERAGE(1/(10^(H56/10)),1/(10^(H57/10)),1/(10^(H59/10)),1/(10^(H61/10)),1/(10^(H54/10))) )</f>
        <v>-93.134409217188875</v>
      </c>
      <c r="I67" s="2">
        <f>10*LOG10( 1/AVERAGE(1/(10^(I56/10)),1/(10^(I57/10)),1/(10^(I59/10)),1/(10^(I61/10)),1/(10^(I54/10))) )</f>
        <v>-95.112005812637719</v>
      </c>
    </row>
    <row r="68" spans="1:9" x14ac:dyDescent="0.25">
      <c r="A68" s="1">
        <f t="shared" si="3"/>
        <v>13</v>
      </c>
      <c r="B68" s="1" t="str">
        <f t="shared" si="3"/>
        <v>UMi</v>
      </c>
      <c r="C68" s="1" t="str">
        <f t="shared" si="3"/>
        <v>Z3</v>
      </c>
      <c r="D68" s="1">
        <f t="shared" si="3"/>
        <v>3</v>
      </c>
      <c r="E68" s="1" t="s">
        <v>188</v>
      </c>
      <c r="F68" s="2">
        <f>10*LOG10( (10^(F56/10)+10^(F57/10)+10^(F61/10)+10^(F54/10))/4 )</f>
        <v>-92.540692111465219</v>
      </c>
      <c r="G68" s="2">
        <f>10*LOG10( (10^(G56/10)+10^(G57/10)+10^(G61/10)+10^(G54/10))/4 )</f>
        <v>-94.546550724562394</v>
      </c>
      <c r="H68" s="2">
        <f>10*LOG10( 1/AVERAGE(1/(10^(H56/10)),1/(10^(H57/10)),1/(10^(H61/10)),1/(10^(H54/10))) )</f>
        <v>-93.037713817021995</v>
      </c>
      <c r="I68" s="2">
        <f>10*LOG10( 1/AVERAGE(1/(10^(I56/10)),1/(10^(I57/10)),1/(10^(I61/10)),1/(10^(I54/10))) )</f>
        <v>-95.01603236226552</v>
      </c>
    </row>
    <row r="69" spans="1:9" x14ac:dyDescent="0.25">
      <c r="A69" s="1">
        <f t="shared" si="3"/>
        <v>13</v>
      </c>
      <c r="B69" s="1" t="str">
        <f t="shared" si="3"/>
        <v>UMi</v>
      </c>
      <c r="C69" s="1" t="str">
        <f t="shared" si="3"/>
        <v>Z3</v>
      </c>
      <c r="D69" s="1">
        <f t="shared" si="3"/>
        <v>3</v>
      </c>
      <c r="E69" s="1" t="s">
        <v>189</v>
      </c>
      <c r="F69" s="2">
        <f>10*LOG10( (10^(F56/10)+10^(F57/10)+10^(F61/10))/3)</f>
        <v>-93.231794475170744</v>
      </c>
      <c r="G69" s="2">
        <f>10*LOG10( (10^(G56/10)+10^(G57/10)+10^(G61/10))/3 )</f>
        <v>-95.259125973382467</v>
      </c>
      <c r="H69" s="2">
        <f>10*LOG10( 1/AVERAGE(1/(10^(H56/10)),1/(10^(H57/10)),1/(10^(H61/10))) )</f>
        <v>-93.528848220647689</v>
      </c>
      <c r="I69" s="2">
        <f>10*LOG10( 1/AVERAGE(1/(10^(I56/10)),1/(10^(I57/10)),1/(10^(I61/10))) )</f>
        <v>-95.510272786843657</v>
      </c>
    </row>
    <row r="71" spans="1:9" x14ac:dyDescent="0.25">
      <c r="A71" s="1">
        <v>13</v>
      </c>
      <c r="B71" s="1" t="s">
        <v>38</v>
      </c>
      <c r="C71" s="1" t="s">
        <v>204</v>
      </c>
      <c r="D71" s="1">
        <v>3</v>
      </c>
      <c r="E71" s="3" t="s">
        <v>10</v>
      </c>
      <c r="F71" s="77"/>
      <c r="G71" s="77"/>
      <c r="H71" s="77"/>
      <c r="I71" s="77"/>
    </row>
    <row r="72" spans="1:9" x14ac:dyDescent="0.25">
      <c r="A72" s="1">
        <v>13</v>
      </c>
      <c r="B72" s="1" t="s">
        <v>38</v>
      </c>
      <c r="C72" s="1" t="s">
        <v>204</v>
      </c>
      <c r="D72" s="1">
        <v>3</v>
      </c>
      <c r="E72" s="3" t="s">
        <v>11</v>
      </c>
      <c r="F72" s="77"/>
      <c r="G72" s="77"/>
      <c r="H72" s="77"/>
      <c r="I72" s="77"/>
    </row>
    <row r="73" spans="1:9" x14ac:dyDescent="0.25">
      <c r="A73" s="1">
        <v>13</v>
      </c>
      <c r="B73" s="1" t="s">
        <v>38</v>
      </c>
      <c r="C73" s="1" t="s">
        <v>204</v>
      </c>
      <c r="D73" s="1">
        <v>3</v>
      </c>
      <c r="E73" s="1" t="s">
        <v>12</v>
      </c>
      <c r="F73" s="77">
        <f>'[1]iPhone6 TM3 Sporton MPAC'!$B$12</f>
        <v>-84.925541822571006</v>
      </c>
      <c r="G73" s="77">
        <f>'[1]iPhone6 TM3 Sporton MPAC'!$B$8</f>
        <v>-87.8000342402445</v>
      </c>
      <c r="H73" s="77">
        <f>'[1]iPhone6 TM3 Sporton MPAC'!$A$12</f>
        <v>-84.957285221454782</v>
      </c>
      <c r="I73" s="77">
        <f>'[1]iPhone6 TM3 Sporton MPAC'!$A$8</f>
        <v>-87.80993626611199</v>
      </c>
    </row>
    <row r="74" spans="1:9" x14ac:dyDescent="0.25">
      <c r="A74" s="1">
        <v>13</v>
      </c>
      <c r="B74" s="1" t="s">
        <v>38</v>
      </c>
      <c r="C74" s="1" t="s">
        <v>204</v>
      </c>
      <c r="D74" s="1">
        <v>3</v>
      </c>
      <c r="E74" s="1" t="s">
        <v>13</v>
      </c>
      <c r="F74" s="77">
        <f>'[1]iPhone6 TM3 Sporton MPAC'!$B$44</f>
        <v>-83.947571912554238</v>
      </c>
      <c r="G74" s="77">
        <f>'[1]iPhone6 TM3 Sporton MPAC'!$B$40</f>
        <v>-85.816984643561966</v>
      </c>
      <c r="H74" s="77">
        <f>'[1]iPhone6 TM3 Sporton MPAC'!$A$44</f>
        <v>-83.95740536303785</v>
      </c>
      <c r="I74" s="77">
        <f>'[1]iPhone6 TM3 Sporton MPAC'!$A$40</f>
        <v>-85.819685512782769</v>
      </c>
    </row>
    <row r="75" spans="1:9" x14ac:dyDescent="0.25">
      <c r="A75" s="1">
        <v>13</v>
      </c>
      <c r="B75" s="1" t="s">
        <v>38</v>
      </c>
      <c r="C75" s="1" t="s">
        <v>204</v>
      </c>
      <c r="D75" s="1">
        <v>3</v>
      </c>
      <c r="E75" s="1" t="s">
        <v>14</v>
      </c>
      <c r="F75" s="77"/>
      <c r="G75" s="77"/>
      <c r="H75" s="77"/>
      <c r="I75" s="77"/>
    </row>
    <row r="76" spans="1:9" x14ac:dyDescent="0.25">
      <c r="A76" s="1">
        <v>13</v>
      </c>
      <c r="B76" s="1" t="s">
        <v>38</v>
      </c>
      <c r="C76" s="1" t="s">
        <v>204</v>
      </c>
      <c r="D76" s="1">
        <v>3</v>
      </c>
      <c r="E76" s="1" t="s">
        <v>15</v>
      </c>
      <c r="F76" s="77"/>
      <c r="G76" s="77"/>
      <c r="H76" s="77"/>
      <c r="I76" s="77"/>
    </row>
    <row r="77" spans="1:9" x14ac:dyDescent="0.25">
      <c r="A77" s="1">
        <v>13</v>
      </c>
      <c r="B77" s="1" t="s">
        <v>38</v>
      </c>
      <c r="C77" s="1" t="s">
        <v>204</v>
      </c>
      <c r="D77" s="1">
        <v>3</v>
      </c>
      <c r="E77" s="1" t="s">
        <v>16</v>
      </c>
      <c r="F77" s="77"/>
      <c r="G77" s="77"/>
      <c r="H77" s="77"/>
      <c r="I77" s="77"/>
    </row>
    <row r="78" spans="1:9" x14ac:dyDescent="0.25">
      <c r="A78" s="1">
        <v>13</v>
      </c>
      <c r="B78" s="1" t="s">
        <v>38</v>
      </c>
      <c r="C78" s="1" t="s">
        <v>204</v>
      </c>
      <c r="D78" s="1">
        <v>3</v>
      </c>
      <c r="E78" s="1" t="s">
        <v>17</v>
      </c>
      <c r="F78" s="77">
        <f>'[1]iPhone6 TM3 Sporton MPAC'!$B$28</f>
        <v>-84.8445403884418</v>
      </c>
      <c r="G78" s="77">
        <f>'[1]iPhone6 TM3 Sporton MPAC'!$B$24</f>
        <v>-86.730184543427043</v>
      </c>
      <c r="H78" s="77">
        <f>'[1]iPhone6 TM3 Sporton MPAC'!$A$28</f>
        <v>-84.857249149186558</v>
      </c>
      <c r="I78" s="77">
        <f>'[1]iPhone6 TM3 Sporton MPAC'!$A$24</f>
        <v>-86.738152042952166</v>
      </c>
    </row>
    <row r="79" spans="1:9" x14ac:dyDescent="0.25">
      <c r="A79" s="1">
        <v>13</v>
      </c>
      <c r="B79" s="1" t="s">
        <v>38</v>
      </c>
      <c r="C79" s="1" t="s">
        <v>204</v>
      </c>
      <c r="D79" s="1">
        <v>3</v>
      </c>
      <c r="E79" s="1" t="s">
        <v>18</v>
      </c>
      <c r="F79" s="77">
        <f>10*LOG10(AVERAGE(10^(F73/10),10^(F78/10)))</f>
        <v>-84.884852260796663</v>
      </c>
      <c r="G79" s="77">
        <f>10*LOG10(AVERAGE(10^(G73/10),10^(G78/10)))</f>
        <v>-87.232248741068403</v>
      </c>
      <c r="H79" s="77">
        <f>10*LOG10(1/(AVERAGE(1/(10^(H73/10)),1/(10^(H78/10)))))</f>
        <v>-84.907555209776092</v>
      </c>
      <c r="I79" s="77">
        <f>10*LOG10(1/(AVERAGE(1/(10^(I73/10)),1/(10^(I78/10)))))</f>
        <v>-87.307023451310087</v>
      </c>
    </row>
    <row r="80" spans="1:9" x14ac:dyDescent="0.25">
      <c r="A80" s="1">
        <v>13</v>
      </c>
      <c r="B80" s="1" t="s">
        <v>38</v>
      </c>
      <c r="C80" s="1" t="s">
        <v>204</v>
      </c>
      <c r="D80" s="1">
        <v>3</v>
      </c>
      <c r="E80" s="1" t="s">
        <v>97</v>
      </c>
      <c r="F80" s="77">
        <f>10*LOG10(AVERAGE(10^(F73/10),10^(F78/10),10^(F74/10)))</f>
        <v>-84.549442001329709</v>
      </c>
      <c r="G80" s="77">
        <f>10*LOG10(AVERAGE(10^(G73/10),10^(G78/10),10^(G74/10)))</f>
        <v>-86.707560977910845</v>
      </c>
      <c r="H80" s="77">
        <f>10*LOG10(1/(AVERAGE(1/(10^(H73/10)),1/(10^(H78/10)),1/(10^(H74/10)))))</f>
        <v>-84.613345785568228</v>
      </c>
      <c r="I80" s="77">
        <f>10*LOG10(1/(AVERAGE(1/(10^(I73/10)),1/(10^(I78/10)),1/(10^(I74/10)))))</f>
        <v>-86.865524398876943</v>
      </c>
    </row>
    <row r="81" spans="1:9" x14ac:dyDescent="0.25">
      <c r="A81" s="1">
        <v>13</v>
      </c>
      <c r="B81" s="1" t="s">
        <v>38</v>
      </c>
      <c r="C81" s="1" t="s">
        <v>204</v>
      </c>
      <c r="D81" s="1">
        <v>3</v>
      </c>
      <c r="E81" s="1" t="s">
        <v>19</v>
      </c>
      <c r="F81" s="77">
        <f>10*LOG10( (10^(F71/10)+10^(F72/10)+10^(F73/10)+10^(F74/10)+10^(F75/10)+10^(F76/10)+10^(F77/10)+10^(F78/10))/8 )</f>
        <v>-2.0411998174182964</v>
      </c>
      <c r="G81" s="77">
        <f>10*LOG10( (10^(G71/10)+10^(G72/10)+10^(G73/10)+10^(G74/10)+10^(G75/10)+10^(G76/10)+10^(G77/10)+10^(G78/10))/8 )</f>
        <v>-2.0411998209979072</v>
      </c>
      <c r="H81" s="77">
        <f>10*LOG10( 1/AVERAGE(1/(10^(H71/10)),1/(10^(H72/10)),1/(10^(H73/10)),1/(10^(H74/10)),1/(10^(H75/10)),1/(10^(H76/10)),1/(10^(H77/10)),1/(10^(H78/10))) )</f>
        <v>-80.353658487866056</v>
      </c>
      <c r="I81" s="77">
        <f>10*LOG10( 1/AVERAGE(1/(10^(I71/10)),1/(10^(I72/10)),1/(10^(I73/10)),1/(10^(I74/10)),1/(10^(I75/10)),1/(10^(I76/10)),1/(10^(I77/10)),1/(10^(I78/10))) )</f>
        <v>-82.605837091050503</v>
      </c>
    </row>
    <row r="82" spans="1:9" x14ac:dyDescent="0.25">
      <c r="A82" s="1">
        <f>A81</f>
        <v>13</v>
      </c>
      <c r="B82" s="1" t="s">
        <v>38</v>
      </c>
      <c r="C82" s="1" t="s">
        <v>204</v>
      </c>
      <c r="D82" s="1">
        <f>D81</f>
        <v>3</v>
      </c>
      <c r="E82" s="1" t="s">
        <v>185</v>
      </c>
      <c r="F82" s="77">
        <f>10*LOG10( (10^(F72/10)+10^(F73/10)+10^(F74/10)+10^(F76/10)+10^(F77/10)+10^(F78/10)+10^(F71/10))/7 )</f>
        <v>-2.4303804754367553</v>
      </c>
      <c r="G82" s="77">
        <f>10*LOG10( (10^(G72/10)+10^(G73/10)+10^(G74/10)+10^(G76/10)+10^(G77/10)+10^(G78/10)+10^(G71/10))/7 )</f>
        <v>-2.4303804799112703</v>
      </c>
      <c r="H82" s="77">
        <f>10*LOG10( 1/AVERAGE(1/(10^(H72/10)),1/(10^(H73/10)),1/(10^(H74/10)),1/(10^(H76/10)),1/(10^(H77/10)),1/(10^(H78/10)),1/(10^(H71/10))) )</f>
        <v>-80.933577952638814</v>
      </c>
      <c r="I82" s="77">
        <f>10*LOG10( 1/AVERAGE(1/(10^(I72/10)),1/(10^(I73/10)),1/(10^(I74/10)),1/(10^(I76/10)),1/(10^(I77/10)),1/(10^(I78/10)),1/(10^(I71/10))) )</f>
        <v>-83.185756557848109</v>
      </c>
    </row>
    <row r="83" spans="1:9" x14ac:dyDescent="0.25">
      <c r="A83" s="1">
        <f t="shared" ref="A83:A86" si="4">A82</f>
        <v>13</v>
      </c>
      <c r="B83" s="1" t="s">
        <v>38</v>
      </c>
      <c r="C83" s="1" t="s">
        <v>204</v>
      </c>
      <c r="D83" s="1">
        <f t="shared" ref="D83:D86" si="5">D82</f>
        <v>3</v>
      </c>
      <c r="E83" s="1" t="s">
        <v>186</v>
      </c>
      <c r="F83" s="77">
        <f>10*LOG10( (10^(F73/10)+10^(F74/10)+10^(F76/10)+10^(F77/10)+10^(F78/10)+10^(F71/10))/6 )</f>
        <v>-3.0102999414048943</v>
      </c>
      <c r="G83" s="77">
        <f>10*LOG10( (10^(G73/10)+10^(G74/10)+10^(G76/10)+10^(G77/10)+10^(G78/10)+10^(G71/10))/6 )</f>
        <v>-3.0102999473709113</v>
      </c>
      <c r="H83" s="77">
        <f>10*LOG10( 1/AVERAGE(1/(10^(H73/10)),1/(10^(H74/10)),1/(10^(H76/10)),1/(10^(H77/10)),1/(10^(H78/10)),1/(10^(H71/10))) )</f>
        <v>-81.603045843940805</v>
      </c>
      <c r="I83" s="77">
        <f>10*LOG10( 1/AVERAGE(1/(10^(I73/10)),1/(10^(I74/10)),1/(10^(I76/10)),1/(10^(I77/10)),1/(10^(I78/10)),1/(10^(I71/10))) )</f>
        <v>-83.855224451174948</v>
      </c>
    </row>
    <row r="84" spans="1:9" x14ac:dyDescent="0.25">
      <c r="A84" s="1">
        <f t="shared" si="4"/>
        <v>13</v>
      </c>
      <c r="B84" s="1" t="s">
        <v>38</v>
      </c>
      <c r="C84" s="1" t="s">
        <v>204</v>
      </c>
      <c r="D84" s="1">
        <f t="shared" si="5"/>
        <v>3</v>
      </c>
      <c r="E84" s="1" t="s">
        <v>187</v>
      </c>
      <c r="F84" s="77">
        <f>10*LOG10( (10^(F73/10)+10^(F74/10)+10^(F76/10)+10^(F78/10)+10^(F71/10))/5 )</f>
        <v>-3.9794000638679994</v>
      </c>
      <c r="G84" s="77">
        <f>10*LOG10( (10^(G73/10)+10^(G74/10)+10^(G76/10)+10^(G78/10)+10^(G71/10))/5 )</f>
        <v>-3.9794000728170249</v>
      </c>
      <c r="H84" s="77">
        <f>10*LOG10( 1/AVERAGE(1/(10^(H73/10)),1/(10^(H74/10)),1/(10^(H76/10)),1/(10^(H78/10)),1/(10^(H71/10))) )</f>
        <v>-82.394858299412931</v>
      </c>
      <c r="I84" s="77">
        <f>10*LOG10( 1/AVERAGE(1/(10^(I73/10)),1/(10^(I74/10)),1/(10^(I76/10)),1/(10^(I78/10)),1/(10^(I71/10))) )</f>
        <v>-84.647036908671936</v>
      </c>
    </row>
    <row r="85" spans="1:9" x14ac:dyDescent="0.25">
      <c r="A85" s="1">
        <f t="shared" si="4"/>
        <v>13</v>
      </c>
      <c r="B85" s="1" t="s">
        <v>38</v>
      </c>
      <c r="C85" s="1" t="s">
        <v>204</v>
      </c>
      <c r="D85" s="1">
        <f t="shared" si="5"/>
        <v>3</v>
      </c>
      <c r="E85" s="1" t="s">
        <v>188</v>
      </c>
      <c r="F85" s="77">
        <f>10*LOG10( (10^(F73/10)+10^(F74/10)+10^(F78/10)+10^(F71/10))/4 )</f>
        <v>-6.0205998675748713</v>
      </c>
      <c r="G85" s="77">
        <f>10*LOG10( (10^(G73/10)+10^(G74/10)+10^(G78/10)+10^(G71/10))/4 )</f>
        <v>-6.0205998854729241</v>
      </c>
      <c r="H85" s="77">
        <f>10*LOG10( 1/AVERAGE(1/(10^(H73/10)),1/(10^(H74/10)),1/(10^(H78/10)),1/(10^(H71/10))) )</f>
        <v>-83.363958424489354</v>
      </c>
      <c r="I85" s="77">
        <f>10*LOG10( 1/AVERAGE(1/(10^(I73/10)),1/(10^(I74/10)),1/(10^(I78/10)),1/(10^(I71/10))) )</f>
        <v>-85.616137035773221</v>
      </c>
    </row>
    <row r="86" spans="1:9" x14ac:dyDescent="0.25">
      <c r="A86" s="1">
        <f t="shared" si="4"/>
        <v>13</v>
      </c>
      <c r="B86" s="1" t="s">
        <v>38</v>
      </c>
      <c r="C86" s="1" t="s">
        <v>204</v>
      </c>
      <c r="D86" s="1">
        <f t="shared" si="5"/>
        <v>3</v>
      </c>
      <c r="E86" s="1" t="s">
        <v>189</v>
      </c>
      <c r="F86" s="77">
        <f>10*LOG10( (10^(F73/10)+10^(F74/10)+10^(F78/10))/3)</f>
        <v>-84.549442001329709</v>
      </c>
      <c r="G86" s="77">
        <f>10*LOG10( (10^(G73/10)+10^(G74/10)+10^(G78/10))/3 )</f>
        <v>-86.707560977910845</v>
      </c>
      <c r="H86" s="77">
        <f>10*LOG10( 1/AVERAGE(1/(10^(H73/10)),1/(10^(H74/10)),1/(10^(H78/10))) )</f>
        <v>-84.613345785568228</v>
      </c>
      <c r="I86" s="77">
        <f>10*LOG10( 1/AVERAGE(1/(10^(I73/10)),1/(10^(I74/10)),1/(10^(I78/10))) )</f>
        <v>-86.865524398876943</v>
      </c>
    </row>
    <row r="88" spans="1:9" x14ac:dyDescent="0.25">
      <c r="A88" s="1">
        <v>13</v>
      </c>
      <c r="B88" s="1" t="s">
        <v>38</v>
      </c>
      <c r="C88" s="1" t="s">
        <v>214</v>
      </c>
      <c r="D88" s="1">
        <v>3</v>
      </c>
      <c r="E88" s="3" t="s">
        <v>10</v>
      </c>
      <c r="F88" s="1"/>
      <c r="G88" s="1"/>
      <c r="H88" s="1"/>
      <c r="I88" s="1"/>
    </row>
    <row r="89" spans="1:9" x14ac:dyDescent="0.25">
      <c r="A89" s="1">
        <v>13</v>
      </c>
      <c r="B89" s="1" t="s">
        <v>38</v>
      </c>
      <c r="C89" s="1" t="s">
        <v>214</v>
      </c>
      <c r="D89" s="1">
        <v>3</v>
      </c>
      <c r="E89" s="3" t="s">
        <v>11</v>
      </c>
      <c r="F89" s="1"/>
      <c r="G89" s="1"/>
      <c r="H89" s="1"/>
      <c r="I89" s="1"/>
    </row>
    <row r="90" spans="1:9" x14ac:dyDescent="0.25">
      <c r="A90" s="1">
        <v>13</v>
      </c>
      <c r="B90" s="1" t="s">
        <v>38</v>
      </c>
      <c r="C90" s="1" t="s">
        <v>214</v>
      </c>
      <c r="D90" s="1">
        <v>3</v>
      </c>
      <c r="E90" s="1" t="s">
        <v>12</v>
      </c>
      <c r="F90" s="1"/>
      <c r="G90" s="1"/>
      <c r="H90" s="1"/>
      <c r="I90" s="1"/>
    </row>
    <row r="91" spans="1:9" x14ac:dyDescent="0.25">
      <c r="A91" s="1">
        <v>13</v>
      </c>
      <c r="B91" s="1" t="s">
        <v>38</v>
      </c>
      <c r="C91" s="1" t="s">
        <v>214</v>
      </c>
      <c r="D91" s="1">
        <v>3</v>
      </c>
      <c r="E91" s="1" t="s">
        <v>13</v>
      </c>
      <c r="F91" s="1"/>
      <c r="G91" s="1"/>
      <c r="H91" s="1"/>
      <c r="I91" s="1"/>
    </row>
    <row r="92" spans="1:9" x14ac:dyDescent="0.25">
      <c r="A92" s="1">
        <v>13</v>
      </c>
      <c r="B92" s="1" t="s">
        <v>38</v>
      </c>
      <c r="C92" s="1" t="s">
        <v>214</v>
      </c>
      <c r="D92" s="1">
        <v>3</v>
      </c>
      <c r="E92" s="1" t="s">
        <v>14</v>
      </c>
      <c r="F92" s="1"/>
      <c r="G92" s="1"/>
      <c r="H92" s="1"/>
      <c r="I92" s="1"/>
    </row>
    <row r="93" spans="1:9" x14ac:dyDescent="0.25">
      <c r="A93" s="1">
        <v>13</v>
      </c>
      <c r="B93" s="1" t="s">
        <v>38</v>
      </c>
      <c r="C93" s="1" t="s">
        <v>214</v>
      </c>
      <c r="D93" s="1">
        <v>3</v>
      </c>
      <c r="E93" s="1" t="s">
        <v>15</v>
      </c>
      <c r="F93" s="1"/>
      <c r="G93" s="1"/>
      <c r="H93" s="1"/>
      <c r="I93" s="1"/>
    </row>
    <row r="94" spans="1:9" x14ac:dyDescent="0.25">
      <c r="A94" s="1">
        <v>13</v>
      </c>
      <c r="B94" s="1" t="s">
        <v>38</v>
      </c>
      <c r="C94" s="1" t="s">
        <v>214</v>
      </c>
      <c r="D94" s="1">
        <v>3</v>
      </c>
      <c r="E94" s="1" t="s">
        <v>16</v>
      </c>
      <c r="F94" s="1"/>
      <c r="G94" s="1"/>
      <c r="H94" s="1"/>
      <c r="I94" s="1"/>
    </row>
    <row r="95" spans="1:9" x14ac:dyDescent="0.25">
      <c r="A95" s="1">
        <v>13</v>
      </c>
      <c r="B95" s="1" t="s">
        <v>38</v>
      </c>
      <c r="C95" s="1" t="s">
        <v>214</v>
      </c>
      <c r="D95" s="1">
        <v>3</v>
      </c>
      <c r="E95" s="1" t="s">
        <v>17</v>
      </c>
      <c r="F95" s="1"/>
      <c r="G95" s="1"/>
      <c r="H95" s="1"/>
      <c r="I95" s="1"/>
    </row>
    <row r="96" spans="1:9" x14ac:dyDescent="0.25">
      <c r="A96" s="1">
        <v>13</v>
      </c>
      <c r="B96" s="1" t="s">
        <v>38</v>
      </c>
      <c r="C96" s="1" t="s">
        <v>214</v>
      </c>
      <c r="D96" s="1">
        <v>3</v>
      </c>
      <c r="E96" s="1" t="s">
        <v>18</v>
      </c>
      <c r="F96" s="77">
        <f>10*LOG10(AVERAGE(10^(F90/10),10^(F95/10)))</f>
        <v>0</v>
      </c>
      <c r="G96" s="77">
        <f>10*LOG10(AVERAGE(10^(G90/10),10^(G95/10)))</f>
        <v>0</v>
      </c>
      <c r="H96" s="77">
        <f>10*LOG10(1/(AVERAGE(1/(10^(H90/10)),1/(10^(H95/10)))))</f>
        <v>0</v>
      </c>
      <c r="I96" s="77">
        <f>10*LOG10(1/(AVERAGE(1/(10^(I90/10)),1/(10^(I95/10)))))</f>
        <v>0</v>
      </c>
    </row>
    <row r="97" spans="1:9" x14ac:dyDescent="0.25">
      <c r="A97" s="1">
        <v>13</v>
      </c>
      <c r="B97" s="1" t="s">
        <v>38</v>
      </c>
      <c r="C97" s="1" t="s">
        <v>214</v>
      </c>
      <c r="D97" s="1">
        <v>3</v>
      </c>
      <c r="E97" s="1" t="s">
        <v>97</v>
      </c>
      <c r="F97" s="77">
        <f>10*LOG10(AVERAGE(10^(F90/10),10^(F95/10),10^(F91/10)))</f>
        <v>0</v>
      </c>
      <c r="G97" s="77">
        <f>10*LOG10(AVERAGE(10^(G90/10),10^(G95/10),10^(G91/10)))</f>
        <v>0</v>
      </c>
      <c r="H97" s="77">
        <f>10*LOG10(1/(AVERAGE(1/(10^(H90/10)),1/(10^(H95/10)),1/(10^(H91/10)))))</f>
        <v>0</v>
      </c>
      <c r="I97" s="77">
        <f>10*LOG10(1/(AVERAGE(1/(10^(I90/10)),1/(10^(I95/10)),1/(10^(I91/10)))))</f>
        <v>0</v>
      </c>
    </row>
    <row r="98" spans="1:9" x14ac:dyDescent="0.25">
      <c r="A98" s="1">
        <v>13</v>
      </c>
      <c r="B98" s="1" t="s">
        <v>38</v>
      </c>
      <c r="C98" s="1" t="s">
        <v>214</v>
      </c>
      <c r="D98" s="1">
        <v>3</v>
      </c>
      <c r="E98" s="1" t="s">
        <v>19</v>
      </c>
      <c r="F98" s="77">
        <f>10*LOG10( (10^(F88/10)+10^(F89/10)+10^(F90/10)+10^(F91/10)+10^(F92/10)+10^(F93/10)+10^(F94/10)+10^(F95/10))/8 )</f>
        <v>0</v>
      </c>
      <c r="G98" s="77">
        <f>10*LOG10( (10^(G88/10)+10^(G89/10)+10^(G90/10)+10^(G91/10)+10^(G92/10)+10^(G93/10)+10^(G94/10)+10^(G95/10))/8 )</f>
        <v>0</v>
      </c>
      <c r="H98" s="77">
        <f>10*LOG10( 1/AVERAGE(1/(10^(H88/10)),1/(10^(H89/10)),1/(10^(H90/10)),1/(10^(H91/10)),1/(10^(H92/10)),1/(10^(H93/10)),1/(10^(H94/10)),1/(10^(H95/10))) )</f>
        <v>0</v>
      </c>
      <c r="I98" s="77">
        <f>10*LOG10( 1/AVERAGE(1/(10^(I88/10)),1/(10^(I89/10)),1/(10^(I90/10)),1/(10^(I91/10)),1/(10^(I92/10)),1/(10^(I93/10)),1/(10^(I94/10)),1/(10^(I95/10))) )</f>
        <v>0</v>
      </c>
    </row>
    <row r="99" spans="1:9" x14ac:dyDescent="0.25">
      <c r="A99" s="1">
        <f>A98</f>
        <v>13</v>
      </c>
      <c r="B99" s="1" t="s">
        <v>38</v>
      </c>
      <c r="C99" s="1" t="s">
        <v>214</v>
      </c>
      <c r="D99" s="1">
        <f>D98</f>
        <v>3</v>
      </c>
      <c r="E99" s="1" t="s">
        <v>185</v>
      </c>
      <c r="F99" s="77">
        <f>10*LOG10( (10^(F89/10)+10^(F90/10)+10^(F91/10)+10^(F93/10)+10^(F94/10)+10^(F95/10)+10^(F88/10))/7 )</f>
        <v>0</v>
      </c>
      <c r="G99" s="77">
        <f>10*LOG10( (10^(G89/10)+10^(G90/10)+10^(G91/10)+10^(G93/10)+10^(G94/10)+10^(G95/10)+10^(G88/10))/7 )</f>
        <v>0</v>
      </c>
      <c r="H99" s="77">
        <f>10*LOG10( 1/AVERAGE(1/(10^(H89/10)),1/(10^(H90/10)),1/(10^(H91/10)),1/(10^(H93/10)),1/(10^(H94/10)),1/(10^(H95/10)),1/(10^(H88/10))) )</f>
        <v>0</v>
      </c>
      <c r="I99" s="77">
        <f>10*LOG10( 1/AVERAGE(1/(10^(I89/10)),1/(10^(I90/10)),1/(10^(I91/10)),1/(10^(I93/10)),1/(10^(I94/10)),1/(10^(I95/10)),1/(10^(I88/10))) )</f>
        <v>0</v>
      </c>
    </row>
    <row r="100" spans="1:9" x14ac:dyDescent="0.25">
      <c r="A100" s="1">
        <f t="shared" ref="A100:A103" si="6">A99</f>
        <v>13</v>
      </c>
      <c r="B100" s="1" t="s">
        <v>38</v>
      </c>
      <c r="C100" s="1" t="s">
        <v>214</v>
      </c>
      <c r="D100" s="1">
        <f t="shared" ref="D100:D103" si="7">D99</f>
        <v>3</v>
      </c>
      <c r="E100" s="1" t="s">
        <v>186</v>
      </c>
      <c r="F100" s="77">
        <f>10*LOG10( (10^(F90/10)+10^(F91/10)+10^(F93/10)+10^(F94/10)+10^(F95/10)+10^(F88/10))/6 )</f>
        <v>0</v>
      </c>
      <c r="G100" s="77">
        <f>10*LOG10( (10^(G90/10)+10^(G91/10)+10^(G93/10)+10^(G94/10)+10^(G95/10)+10^(G88/10))/6 )</f>
        <v>0</v>
      </c>
      <c r="H100" s="77">
        <f>10*LOG10( 1/AVERAGE(1/(10^(H90/10)),1/(10^(H91/10)),1/(10^(H93/10)),1/(10^(H94/10)),1/(10^(H95/10)),1/(10^(H88/10))) )</f>
        <v>0</v>
      </c>
      <c r="I100" s="77">
        <f>10*LOG10( 1/AVERAGE(1/(10^(I90/10)),1/(10^(I91/10)),1/(10^(I93/10)),1/(10^(I94/10)),1/(10^(I95/10)),1/(10^(I88/10))) )</f>
        <v>0</v>
      </c>
    </row>
    <row r="101" spans="1:9" x14ac:dyDescent="0.25">
      <c r="A101" s="1">
        <f t="shared" si="6"/>
        <v>13</v>
      </c>
      <c r="B101" s="1" t="s">
        <v>38</v>
      </c>
      <c r="C101" s="1" t="s">
        <v>214</v>
      </c>
      <c r="D101" s="1">
        <f t="shared" si="7"/>
        <v>3</v>
      </c>
      <c r="E101" s="1" t="s">
        <v>187</v>
      </c>
      <c r="F101" s="77">
        <f>10*LOG10( (10^(F90/10)+10^(F91/10)+10^(F93/10)+10^(F95/10)+10^(F88/10))/5 )</f>
        <v>0</v>
      </c>
      <c r="G101" s="77">
        <f>10*LOG10( (10^(G90/10)+10^(G91/10)+10^(G93/10)+10^(G95/10)+10^(G88/10))/5 )</f>
        <v>0</v>
      </c>
      <c r="H101" s="77">
        <f>10*LOG10( 1/AVERAGE(1/(10^(H90/10)),1/(10^(H91/10)),1/(10^(H93/10)),1/(10^(H95/10)),1/(10^(H88/10))) )</f>
        <v>0</v>
      </c>
      <c r="I101" s="77">
        <f>10*LOG10( 1/AVERAGE(1/(10^(I90/10)),1/(10^(I91/10)),1/(10^(I93/10)),1/(10^(I95/10)),1/(10^(I88/10))) )</f>
        <v>0</v>
      </c>
    </row>
    <row r="102" spans="1:9" x14ac:dyDescent="0.25">
      <c r="A102" s="1">
        <f t="shared" si="6"/>
        <v>13</v>
      </c>
      <c r="B102" s="1" t="s">
        <v>38</v>
      </c>
      <c r="C102" s="1" t="s">
        <v>214</v>
      </c>
      <c r="D102" s="1">
        <f t="shared" si="7"/>
        <v>3</v>
      </c>
      <c r="E102" s="1" t="s">
        <v>188</v>
      </c>
      <c r="F102" s="77">
        <f>10*LOG10( (10^(F90/10)+10^(F91/10)+10^(F95/10)+10^(F88/10))/4 )</f>
        <v>0</v>
      </c>
      <c r="G102" s="77">
        <f>10*LOG10( (10^(G90/10)+10^(G91/10)+10^(G95/10)+10^(G88/10))/4 )</f>
        <v>0</v>
      </c>
      <c r="H102" s="77">
        <f>10*LOG10( 1/AVERAGE(1/(10^(H90/10)),1/(10^(H91/10)),1/(10^(H95/10)),1/(10^(H88/10))) )</f>
        <v>0</v>
      </c>
      <c r="I102" s="77">
        <f>10*LOG10( 1/AVERAGE(1/(10^(I90/10)),1/(10^(I91/10)),1/(10^(I95/10)),1/(10^(I88/10))) )</f>
        <v>0</v>
      </c>
    </row>
    <row r="103" spans="1:9" x14ac:dyDescent="0.25">
      <c r="A103" s="1">
        <f t="shared" si="6"/>
        <v>13</v>
      </c>
      <c r="B103" s="1" t="s">
        <v>38</v>
      </c>
      <c r="C103" s="1" t="s">
        <v>214</v>
      </c>
      <c r="D103" s="1">
        <f t="shared" si="7"/>
        <v>3</v>
      </c>
      <c r="E103" s="1" t="s">
        <v>189</v>
      </c>
      <c r="F103" s="77">
        <f>10*LOG10( (10^(F90/10)+10^(F91/10)+10^(F95/10))/3)</f>
        <v>0</v>
      </c>
      <c r="G103" s="77">
        <f>10*LOG10( (10^(G90/10)+10^(G91/10)+10^(G95/10))/3 )</f>
        <v>0</v>
      </c>
      <c r="H103" s="77">
        <f>10*LOG10( 1/AVERAGE(1/(10^(H90/10)),1/(10^(H91/10)),1/(10^(H95/10))) )</f>
        <v>0</v>
      </c>
      <c r="I103" s="77">
        <f>10*LOG10( 1/AVERAGE(1/(10^(I90/10)),1/(10^(I91/10)),1/(10^(I95/10))) )</f>
        <v>0</v>
      </c>
    </row>
    <row r="105" spans="1:9" ht="15.75" x14ac:dyDescent="0.25">
      <c r="A105" s="1">
        <v>13</v>
      </c>
      <c r="B105" s="1" t="s">
        <v>38</v>
      </c>
      <c r="C105" s="1" t="s">
        <v>8</v>
      </c>
      <c r="D105" s="1">
        <v>3</v>
      </c>
      <c r="E105" s="3" t="s">
        <v>10</v>
      </c>
      <c r="F105" s="1">
        <v>-88.49</v>
      </c>
      <c r="G105" s="1">
        <v>-91.855000000000004</v>
      </c>
      <c r="H105" s="79">
        <v>-88.543000000000006</v>
      </c>
      <c r="I105" s="1">
        <v>-91.885000000000005</v>
      </c>
    </row>
    <row r="106" spans="1:9" ht="15.75" x14ac:dyDescent="0.25">
      <c r="A106" s="1">
        <v>13</v>
      </c>
      <c r="B106" s="1" t="s">
        <v>38</v>
      </c>
      <c r="C106" s="1" t="s">
        <v>8</v>
      </c>
      <c r="D106" s="1">
        <v>3</v>
      </c>
      <c r="E106" s="3" t="s">
        <v>11</v>
      </c>
      <c r="F106" s="1">
        <v>-87.89</v>
      </c>
      <c r="G106" s="1">
        <v>-90.471000000000004</v>
      </c>
      <c r="H106" s="79">
        <v>-87.93</v>
      </c>
      <c r="I106" s="1">
        <v>-90.521000000000001</v>
      </c>
    </row>
    <row r="107" spans="1:9" ht="15.75" x14ac:dyDescent="0.25">
      <c r="A107" s="1">
        <v>13</v>
      </c>
      <c r="B107" s="1" t="s">
        <v>38</v>
      </c>
      <c r="C107" s="1" t="s">
        <v>8</v>
      </c>
      <c r="D107" s="1">
        <v>3</v>
      </c>
      <c r="E107" s="1" t="s">
        <v>12</v>
      </c>
      <c r="F107" s="1">
        <v>-87.712000000000003</v>
      </c>
      <c r="G107" s="1">
        <v>-90.421000000000006</v>
      </c>
      <c r="H107" s="79">
        <v>-87.76</v>
      </c>
      <c r="I107" s="1">
        <v>-90.474000000000004</v>
      </c>
    </row>
    <row r="108" spans="1:9" ht="15.75" x14ac:dyDescent="0.25">
      <c r="A108" s="1">
        <v>13</v>
      </c>
      <c r="B108" s="1" t="s">
        <v>38</v>
      </c>
      <c r="C108" s="1" t="s">
        <v>8</v>
      </c>
      <c r="D108" s="1">
        <v>3</v>
      </c>
      <c r="E108" s="1" t="s">
        <v>13</v>
      </c>
      <c r="F108" s="1">
        <v>-84.525999999999996</v>
      </c>
      <c r="G108" s="1">
        <v>-86.766000000000005</v>
      </c>
      <c r="H108" s="79">
        <v>-84.548000000000002</v>
      </c>
      <c r="I108" s="1">
        <v>-86.778999999999996</v>
      </c>
    </row>
    <row r="109" spans="1:9" ht="15.75" x14ac:dyDescent="0.25">
      <c r="A109" s="1">
        <v>13</v>
      </c>
      <c r="B109" s="1" t="s">
        <v>38</v>
      </c>
      <c r="C109" s="1" t="s">
        <v>8</v>
      </c>
      <c r="D109" s="1">
        <v>3</v>
      </c>
      <c r="E109" s="1" t="s">
        <v>14</v>
      </c>
      <c r="F109" s="1">
        <v>-84.638999999999996</v>
      </c>
      <c r="G109" s="1">
        <v>-86.936000000000007</v>
      </c>
      <c r="H109" s="79">
        <v>-84.683000000000007</v>
      </c>
      <c r="I109" s="1">
        <v>-86.97</v>
      </c>
    </row>
    <row r="110" spans="1:9" ht="15.75" x14ac:dyDescent="0.25">
      <c r="A110" s="1">
        <v>13</v>
      </c>
      <c r="B110" s="1" t="s">
        <v>38</v>
      </c>
      <c r="C110" s="1" t="s">
        <v>8</v>
      </c>
      <c r="D110" s="1">
        <v>3</v>
      </c>
      <c r="E110" s="1" t="s">
        <v>15</v>
      </c>
      <c r="F110" s="1">
        <v>-90.644000000000005</v>
      </c>
      <c r="G110" s="1">
        <v>-92.911000000000001</v>
      </c>
      <c r="H110" s="79">
        <v>-90.686999999999998</v>
      </c>
      <c r="I110" s="1">
        <v>-92.953999999999994</v>
      </c>
    </row>
    <row r="111" spans="1:9" ht="15.75" x14ac:dyDescent="0.25">
      <c r="A111" s="1">
        <v>13</v>
      </c>
      <c r="B111" s="1" t="s">
        <v>38</v>
      </c>
      <c r="C111" s="1" t="s">
        <v>8</v>
      </c>
      <c r="D111" s="1">
        <v>3</v>
      </c>
      <c r="E111" s="1" t="s">
        <v>16</v>
      </c>
      <c r="F111" s="1">
        <v>-88.131</v>
      </c>
      <c r="G111" s="1">
        <v>-90.293999999999997</v>
      </c>
      <c r="H111" s="79">
        <v>-88.141000000000005</v>
      </c>
      <c r="I111" s="1">
        <v>-90.307000000000002</v>
      </c>
    </row>
    <row r="112" spans="1:9" ht="15.75" x14ac:dyDescent="0.25">
      <c r="A112" s="1">
        <v>13</v>
      </c>
      <c r="B112" s="1" t="s">
        <v>38</v>
      </c>
      <c r="C112" s="1" t="s">
        <v>8</v>
      </c>
      <c r="D112" s="1">
        <v>3</v>
      </c>
      <c r="E112" s="1" t="s">
        <v>17</v>
      </c>
      <c r="F112" s="1">
        <v>-89.125</v>
      </c>
      <c r="G112" s="1">
        <v>-91.334999999999994</v>
      </c>
      <c r="H112" s="79">
        <v>-89.16</v>
      </c>
      <c r="I112" s="1">
        <v>-91.38</v>
      </c>
    </row>
    <row r="113" spans="1:9" x14ac:dyDescent="0.25">
      <c r="A113" s="1">
        <v>13</v>
      </c>
      <c r="B113" s="1" t="s">
        <v>38</v>
      </c>
      <c r="C113" s="1" t="s">
        <v>8</v>
      </c>
      <c r="D113" s="1">
        <v>3</v>
      </c>
      <c r="E113" s="1" t="s">
        <v>18</v>
      </c>
      <c r="F113" s="2">
        <f>10*LOG10(AVERAGE(10^(F107/10),10^(F112/10)))</f>
        <v>-88.361285813285008</v>
      </c>
      <c r="G113" s="2">
        <f>10*LOG10(AVERAGE(10^(G107/10),10^(G112/10)))</f>
        <v>-90.85399961391542</v>
      </c>
      <c r="H113" s="2">
        <f>10*LOG10(1/(AVERAGE(1/(10^(H107/10)),1/(10^(H112/10)))))</f>
        <v>-88.516170750588699</v>
      </c>
      <c r="I113" s="2">
        <f>10*LOG10(1/(AVERAGE(1/(10^(I107/10)),1/(10^(I112/10)))))</f>
        <v>-90.950582842199594</v>
      </c>
    </row>
    <row r="114" spans="1:9" x14ac:dyDescent="0.25">
      <c r="A114" s="1">
        <v>13</v>
      </c>
      <c r="B114" s="1" t="s">
        <v>38</v>
      </c>
      <c r="C114" s="1" t="s">
        <v>8</v>
      </c>
      <c r="D114" s="1">
        <v>3</v>
      </c>
      <c r="E114" s="1" t="s">
        <v>97</v>
      </c>
      <c r="F114" s="2">
        <f>10*LOG10(AVERAGE(10^(F107/10),10^(F112/10),10^(F108/10)))</f>
        <v>-86.679845610812862</v>
      </c>
      <c r="G114" s="2">
        <f>10*LOG10(AVERAGE(10^(G107/10),10^(G112/10),10^(G108/10)))</f>
        <v>-89.032419007886219</v>
      </c>
      <c r="H114" s="2">
        <f>10*LOG10(1/(AVERAGE(1/(10^(H107/10)),1/(10^(H112/10)),1/(10^(H108/10)))))</f>
        <v>-87.548944194017665</v>
      </c>
      <c r="I114" s="2">
        <f>10*LOG10(1/(AVERAGE(1/(10^(I107/10)),1/(10^(I112/10)),1/(10^(I108/10)))))</f>
        <v>-89.950037046147486</v>
      </c>
    </row>
    <row r="115" spans="1:9" x14ac:dyDescent="0.25">
      <c r="A115" s="1">
        <v>13</v>
      </c>
      <c r="B115" s="1" t="s">
        <v>38</v>
      </c>
      <c r="C115" s="1" t="s">
        <v>8</v>
      </c>
      <c r="D115" s="1">
        <v>3</v>
      </c>
      <c r="E115" s="1" t="s">
        <v>19</v>
      </c>
      <c r="F115" s="2">
        <f>10*LOG10( (10^(F105/10)+10^(F106/10)+10^(F107/10)+10^(F108/10)+10^(F109/10)+10^(F110/10)+10^(F111/10)+10^(F112/10))/8 )</f>
        <v>-87.177910185738028</v>
      </c>
      <c r="G115" s="2">
        <f>10*LOG10( (10^(G105/10)+10^(G106/10)+10^(G107/10)+10^(G108/10)+10^(G109/10)+10^(G110/10)+10^(G111/10)+10^(G112/10))/8 )</f>
        <v>-89.601259712911073</v>
      </c>
      <c r="H115" s="2">
        <f>10*LOG10( 1/AVERAGE(1/(10^(H105/10)),1/(10^(H106/10)),1/(10^(H107/10)),1/(10^(H108/10)),1/(10^(H109/10)),1/(10^(H110/10)),1/(10^(H111/10)),1/(10^(H112/10))) )</f>
        <v>-88.094869379751458</v>
      </c>
      <c r="I115" s="2">
        <f>10*LOG10( 1/AVERAGE(1/(10^(I105/10)),1/(10^(I106/10)),1/(10^(I107/10)),1/(10^(I108/10)),1/(10^(I109/10)),1/(10^(I110/10)),1/(10^(I111/10)),1/(10^(I112/10))) )</f>
        <v>-90.598398824811696</v>
      </c>
    </row>
    <row r="116" spans="1:9" x14ac:dyDescent="0.25">
      <c r="A116" s="1">
        <f>A115</f>
        <v>13</v>
      </c>
      <c r="B116" s="1" t="str">
        <f>B115</f>
        <v>UMa</v>
      </c>
      <c r="C116" s="1" t="str">
        <f>C115</f>
        <v>XT1080</v>
      </c>
      <c r="D116" s="1">
        <f>D115</f>
        <v>3</v>
      </c>
      <c r="E116" s="1" t="s">
        <v>185</v>
      </c>
      <c r="F116" s="2">
        <f>10*LOG10( (10^(F106/10)+10^(F107/10)+10^(F108/10)+10^(F110/10)+10^(F111/10)+10^(F112/10)+10^(F105/10))/7 )</f>
        <v>-87.70097114088594</v>
      </c>
      <c r="G116" s="2">
        <f>10*LOG10( (10^(G106/10)+10^(G107/10)+10^(G108/10)+10^(G110/10)+10^(G111/10)+10^(G112/10)+10^(G105/10))/7 )</f>
        <v>-90.161548311021249</v>
      </c>
      <c r="H116" s="2">
        <f>10*LOG10( 1/AVERAGE(1/(10^(H106/10)),1/(10^(H107/10)),1/(10^(H108/10)),1/(10^(H110/10)),1/(10^(H111/10)),1/(10^(H112/10)),1/(10^(H105/10))) )</f>
        <v>-88.419997504298095</v>
      </c>
      <c r="I116" s="2">
        <f>10*LOG10( 1/AVERAGE(1/(10^(I106/10)),1/(10^(I107/10)),1/(10^(I108/10)),1/(10^(I110/10)),1/(10^(I111/10)),1/(10^(I112/10)),1/(10^(I105/10))) )</f>
        <v>-90.93627079003646</v>
      </c>
    </row>
    <row r="117" spans="1:9" x14ac:dyDescent="0.25">
      <c r="A117" s="1">
        <f t="shared" ref="A117:D120" si="8">A116</f>
        <v>13</v>
      </c>
      <c r="B117" s="1" t="str">
        <f t="shared" si="8"/>
        <v>UMa</v>
      </c>
      <c r="C117" s="1" t="str">
        <f t="shared" si="8"/>
        <v>XT1080</v>
      </c>
      <c r="D117" s="1">
        <f t="shared" si="8"/>
        <v>3</v>
      </c>
      <c r="E117" s="1" t="s">
        <v>186</v>
      </c>
      <c r="F117" s="2">
        <f>10*LOG10( (10^(F107/10)+10^(F108/10)+10^(F110/10)+10^(F111/10)+10^(F112/10)+10^(F105/10))/6 )</f>
        <v>-87.670251029231409</v>
      </c>
      <c r="G117" s="2">
        <f>10*LOG10( (10^(G107/10)+10^(G108/10)+10^(G110/10)+10^(G111/10)+10^(G112/10)+10^(G105/10))/6 )</f>
        <v>-90.112050765431434</v>
      </c>
      <c r="H117" s="2">
        <f>10*LOG10( 1/AVERAGE(1/(10^(H107/10)),1/(10^(H108/10)),1/(10^(H110/10)),1/(10^(H111/10)),1/(10^(H112/10)),1/(10^(H105/10))) )</f>
        <v>-88.496546587563515</v>
      </c>
      <c r="I117" s="2">
        <f>10*LOG10( 1/AVERAGE(1/(10^(I107/10)),1/(10^(I108/10)),1/(10^(I110/10)),1/(10^(I111/10)),1/(10^(I112/10)),1/(10^(I105/10))) )</f>
        <v>-91.001780013791233</v>
      </c>
    </row>
    <row r="118" spans="1:9" x14ac:dyDescent="0.25">
      <c r="A118" s="1">
        <f t="shared" si="8"/>
        <v>13</v>
      </c>
      <c r="B118" s="1" t="str">
        <f t="shared" si="8"/>
        <v>UMa</v>
      </c>
      <c r="C118" s="1" t="str">
        <f t="shared" si="8"/>
        <v>XT1080</v>
      </c>
      <c r="D118" s="1">
        <f t="shared" si="8"/>
        <v>3</v>
      </c>
      <c r="E118" s="1" t="s">
        <v>187</v>
      </c>
      <c r="F118" s="2">
        <f>10*LOG10( (10^(F107/10)+10^(F108/10)+10^(F110/10)+10^(F112/10)+10^(F105/10))/5 )</f>
        <v>-87.583689423194613</v>
      </c>
      <c r="G118" s="2">
        <f>10*LOG10( (10^(G107/10)+10^(G108/10)+10^(G110/10)+10^(G112/10)+10^(G105/10))/5 )</f>
        <v>-90.076558094217276</v>
      </c>
      <c r="H118" s="2">
        <f>10*LOG10( 1/AVERAGE(1/(10^(H107/10)),1/(10^(H108/10)),1/(10^(H110/10)),1/(10^(H112/10)),1/(10^(H105/10))) )</f>
        <v>-88.564291828458011</v>
      </c>
      <c r="I118" s="2">
        <f>10*LOG10( 1/AVERAGE(1/(10^(I107/10)),1/(10^(I108/10)),1/(10^(I110/10)),1/(10^(I112/10)),1/(10^(I105/10))) )</f>
        <v>-91.128328958334421</v>
      </c>
    </row>
    <row r="119" spans="1:9" x14ac:dyDescent="0.25">
      <c r="A119" s="1">
        <f t="shared" si="8"/>
        <v>13</v>
      </c>
      <c r="B119" s="1" t="str">
        <f t="shared" si="8"/>
        <v>UMa</v>
      </c>
      <c r="C119" s="1" t="str">
        <f t="shared" si="8"/>
        <v>XT1080</v>
      </c>
      <c r="D119" s="1">
        <f t="shared" si="8"/>
        <v>3</v>
      </c>
      <c r="E119" s="1" t="s">
        <v>188</v>
      </c>
      <c r="F119" s="2">
        <f>10*LOG10( (10^(F107/10)+10^(F108/10)+10^(F112/10)+10^(F105/10))/4 )</f>
        <v>-87.066642845869637</v>
      </c>
      <c r="G119" s="2">
        <f>10*LOG10( (10^(G107/10)+10^(G108/10)+10^(G112/10)+10^(G105/10))/4 )</f>
        <v>-89.585019577896759</v>
      </c>
      <c r="H119" s="2">
        <f>10*LOG10( 1/AVERAGE(1/(10^(H107/10)),1/(10^(H108/10)),1/(10^(H112/10)),1/(10^(H105/10))) )</f>
        <v>-87.819588383640451</v>
      </c>
      <c r="I119" s="2">
        <f>10*LOG10( 1/AVERAGE(1/(10^(I107/10)),1/(10^(I108/10)),1/(10^(I112/10)),1/(10^(I105/10))) )</f>
        <v>-90.520357512647337</v>
      </c>
    </row>
    <row r="120" spans="1:9" x14ac:dyDescent="0.25">
      <c r="A120" s="1">
        <f t="shared" si="8"/>
        <v>13</v>
      </c>
      <c r="B120" s="1" t="str">
        <f t="shared" si="8"/>
        <v>UMa</v>
      </c>
      <c r="C120" s="1" t="str">
        <f t="shared" si="8"/>
        <v>XT1080</v>
      </c>
      <c r="D120" s="1">
        <f t="shared" si="8"/>
        <v>3</v>
      </c>
      <c r="E120" s="1" t="s">
        <v>189</v>
      </c>
      <c r="F120" s="2">
        <f>10*LOG10( (10^(F107/10)+10^(F108/10)+10^(F112/10))/3)</f>
        <v>-86.679845610812862</v>
      </c>
      <c r="G120" s="2">
        <f>10*LOG10( (10^(G107/10)+10^(G108/10)+10^(G112/10))/3 )</f>
        <v>-89.032419007886219</v>
      </c>
      <c r="H120" s="2">
        <f>10*LOG10( 1/AVERAGE(1/(10^(H107/10)),1/(10^(H108/10)),1/(10^(H112/10))) )</f>
        <v>-87.548944194017665</v>
      </c>
      <c r="I120" s="2">
        <f>10*LOG10( 1/AVERAGE(1/(10^(I107/10)),1/(10^(I108/10)),1/(10^(I112/10))) )</f>
        <v>-89.950037046147486</v>
      </c>
    </row>
    <row r="122" spans="1:9" x14ac:dyDescent="0.25">
      <c r="A122" s="1">
        <v>13</v>
      </c>
      <c r="B122" s="1" t="s">
        <v>38</v>
      </c>
      <c r="C122" s="1" t="s">
        <v>20</v>
      </c>
      <c r="D122" s="1">
        <v>3</v>
      </c>
      <c r="E122" s="3" t="s">
        <v>10</v>
      </c>
      <c r="F122" s="1">
        <v>-88.134</v>
      </c>
      <c r="G122" s="1">
        <v>-92.076999999999998</v>
      </c>
      <c r="H122" s="1">
        <v>-88.263999999999996</v>
      </c>
      <c r="I122" s="1">
        <v>-92.103999999999999</v>
      </c>
    </row>
    <row r="123" spans="1:9" x14ac:dyDescent="0.25">
      <c r="A123" s="1">
        <v>13</v>
      </c>
      <c r="B123" s="1" t="s">
        <v>38</v>
      </c>
      <c r="C123" s="1" t="s">
        <v>20</v>
      </c>
      <c r="D123" s="1">
        <v>3</v>
      </c>
      <c r="E123" s="3" t="s">
        <v>11</v>
      </c>
      <c r="F123" s="1">
        <v>-90.6</v>
      </c>
      <c r="G123" s="1">
        <v>-92.867000000000004</v>
      </c>
      <c r="H123" s="1">
        <v>-90.632000000000005</v>
      </c>
      <c r="I123" s="1">
        <v>-92.897000000000006</v>
      </c>
    </row>
    <row r="124" spans="1:9" x14ac:dyDescent="0.25">
      <c r="A124" s="1">
        <v>13</v>
      </c>
      <c r="B124" s="1" t="s">
        <v>38</v>
      </c>
      <c r="C124" s="1" t="s">
        <v>20</v>
      </c>
      <c r="D124" s="1">
        <v>3</v>
      </c>
      <c r="E124" s="1" t="s">
        <v>12</v>
      </c>
      <c r="F124" s="1">
        <v>-90.718999999999994</v>
      </c>
      <c r="G124" s="1">
        <v>-93.09</v>
      </c>
      <c r="H124" s="1">
        <v>-90.754000000000005</v>
      </c>
      <c r="I124" s="1">
        <v>-93.13</v>
      </c>
    </row>
    <row r="125" spans="1:9" x14ac:dyDescent="0.25">
      <c r="A125" s="1">
        <v>13</v>
      </c>
      <c r="B125" s="1" t="s">
        <v>38</v>
      </c>
      <c r="C125" s="1" t="s">
        <v>20</v>
      </c>
      <c r="D125" s="1">
        <v>3</v>
      </c>
      <c r="E125" s="1" t="s">
        <v>13</v>
      </c>
      <c r="F125" s="1">
        <v>-88.870999999999995</v>
      </c>
      <c r="G125" s="1">
        <v>-90.88</v>
      </c>
      <c r="H125" s="1">
        <v>-88.887</v>
      </c>
      <c r="I125" s="1">
        <v>-90.891000000000005</v>
      </c>
    </row>
    <row r="126" spans="1:9" x14ac:dyDescent="0.25">
      <c r="A126" s="1">
        <v>13</v>
      </c>
      <c r="B126" s="1" t="s">
        <v>38</v>
      </c>
      <c r="C126" s="1" t="s">
        <v>20</v>
      </c>
      <c r="D126" s="1">
        <v>3</v>
      </c>
      <c r="E126" s="1" t="s">
        <v>14</v>
      </c>
      <c r="F126" s="1">
        <v>-88.873999999999995</v>
      </c>
      <c r="G126" s="1">
        <v>-90.930999999999997</v>
      </c>
      <c r="H126" s="1">
        <v>-88.888000000000005</v>
      </c>
      <c r="I126" s="1">
        <v>-90.948999999999998</v>
      </c>
    </row>
    <row r="127" spans="1:9" x14ac:dyDescent="0.25">
      <c r="A127" s="1">
        <v>13</v>
      </c>
      <c r="B127" s="1" t="s">
        <v>38</v>
      </c>
      <c r="C127" s="1" t="s">
        <v>20</v>
      </c>
      <c r="D127" s="1">
        <v>3</v>
      </c>
      <c r="E127" s="1" t="s">
        <v>15</v>
      </c>
      <c r="F127" s="1">
        <v>-91.887</v>
      </c>
      <c r="G127" s="1">
        <v>-94.048000000000002</v>
      </c>
      <c r="H127" s="1">
        <v>-91.911000000000001</v>
      </c>
      <c r="I127" s="1">
        <v>-94.07</v>
      </c>
    </row>
    <row r="128" spans="1:9" x14ac:dyDescent="0.25">
      <c r="A128" s="1">
        <v>13</v>
      </c>
      <c r="B128" s="1" t="s">
        <v>38</v>
      </c>
      <c r="C128" s="1" t="s">
        <v>20</v>
      </c>
      <c r="D128" s="1">
        <v>3</v>
      </c>
      <c r="E128" s="1" t="s">
        <v>16</v>
      </c>
      <c r="F128" s="1">
        <v>-90.944000000000003</v>
      </c>
      <c r="G128" s="1">
        <v>-93.012</v>
      </c>
      <c r="H128" s="1">
        <v>-90.963999999999999</v>
      </c>
      <c r="I128" s="1">
        <v>-93.031999999999996</v>
      </c>
    </row>
    <row r="129" spans="1:11" x14ac:dyDescent="0.25">
      <c r="A129" s="1">
        <v>13</v>
      </c>
      <c r="B129" s="1" t="s">
        <v>38</v>
      </c>
      <c r="C129" s="1" t="s">
        <v>20</v>
      </c>
      <c r="D129" s="1">
        <v>3</v>
      </c>
      <c r="E129" s="1" t="s">
        <v>17</v>
      </c>
      <c r="F129" s="1">
        <v>-91.150999999999996</v>
      </c>
      <c r="G129" s="1">
        <v>-93.230999999999995</v>
      </c>
      <c r="H129" s="1">
        <v>-91.179000000000002</v>
      </c>
      <c r="I129" s="1">
        <v>-93.251999999999995</v>
      </c>
    </row>
    <row r="130" spans="1:11" x14ac:dyDescent="0.25">
      <c r="A130" s="1">
        <v>13</v>
      </c>
      <c r="B130" s="1" t="s">
        <v>38</v>
      </c>
      <c r="C130" s="1" t="s">
        <v>20</v>
      </c>
      <c r="D130" s="1">
        <v>3</v>
      </c>
      <c r="E130" s="1" t="s">
        <v>18</v>
      </c>
      <c r="F130" s="2">
        <f>10*LOG10(AVERAGE(10^(F124/10),10^(F129/10)))</f>
        <v>-90.929630742561599</v>
      </c>
      <c r="G130" s="2">
        <f>10*LOG10(AVERAGE(10^(G124/10),10^(G129/10)))</f>
        <v>-93.159927803952058</v>
      </c>
      <c r="H130" s="2">
        <f>10*LOG10(1/(AVERAGE(1/(10^(H124/10)),1/(10^(H129/10)))))</f>
        <v>-90.97169673228548</v>
      </c>
      <c r="I130" s="2">
        <f>10*LOG10(1/(AVERAGE(1/(10^(I124/10)),1/(10^(I129/10)))))</f>
        <v>-93.191428381871361</v>
      </c>
    </row>
    <row r="131" spans="1:11" x14ac:dyDescent="0.25">
      <c r="A131" s="1">
        <v>13</v>
      </c>
      <c r="B131" s="1" t="s">
        <v>38</v>
      </c>
      <c r="C131" s="1" t="s">
        <v>20</v>
      </c>
      <c r="D131" s="1">
        <v>3</v>
      </c>
      <c r="E131" s="1" t="s">
        <v>97</v>
      </c>
      <c r="F131" s="2">
        <f>10*LOG10(AVERAGE(10^(F124/10),10^(F129/10),10^(F125/10)))</f>
        <v>-90.1300625698657</v>
      </c>
      <c r="G131" s="2">
        <f>10*LOG10(AVERAGE(10^(G124/10),10^(G129/10),10^(G125/10)))</f>
        <v>-92.260390836070314</v>
      </c>
      <c r="H131" s="2">
        <f>10*LOG10(1/(AVERAGE(1/(10^(H124/10)),1/(10^(H129/10)),1/(10^(H125/10)))))</f>
        <v>-90.381460301510941</v>
      </c>
      <c r="I131" s="2">
        <f>10*LOG10(1/(AVERAGE(1/(10^(I124/10)),1/(10^(I129/10)),1/(10^(I125/10)))))</f>
        <v>-92.551176635572261</v>
      </c>
    </row>
    <row r="132" spans="1:11" x14ac:dyDescent="0.25">
      <c r="A132" s="1">
        <v>13</v>
      </c>
      <c r="B132" s="1" t="s">
        <v>38</v>
      </c>
      <c r="C132" s="1" t="s">
        <v>20</v>
      </c>
      <c r="D132" s="1">
        <v>3</v>
      </c>
      <c r="E132" s="1" t="s">
        <v>19</v>
      </c>
      <c r="F132" s="2">
        <f>10*LOG10( (10^(F122/10)+10^(F123/10)+10^(F124/10)+10^(F125/10)+10^(F126/10)+10^(F127/10)+10^(F128/10)+10^(F129/10))/8 )</f>
        <v>-89.963562873815093</v>
      </c>
      <c r="G132" s="2">
        <f>10*LOG10( (10^(G122/10)+10^(G123/10)+10^(G124/10)+10^(G125/10)+10^(G126/10)+10^(G127/10)+10^(G128/10)+10^(G129/10))/8 )</f>
        <v>-92.384533489477661</v>
      </c>
      <c r="H132" s="2">
        <f>10*LOG10( 1/AVERAGE(1/(10^(H122/10)),1/(10^(H123/10)),1/(10^(H124/10)),1/(10^(H125/10)),1/(10^(H126/10)),1/(10^(H127/10)),1/(10^(H128/10)),1/(10^(H129/10))) )</f>
        <v>-90.353272307682587</v>
      </c>
      <c r="I132" s="2">
        <f>10*LOG10( 1/AVERAGE(1/(10^(I122/10)),1/(10^(I123/10)),1/(10^(I124/10)),1/(10^(I125/10)),1/(10^(I126/10)),1/(10^(I127/10)),1/(10^(I128/10)),1/(10^(I129/10))) )</f>
        <v>-92.664911539953806</v>
      </c>
    </row>
    <row r="133" spans="1:11" x14ac:dyDescent="0.25">
      <c r="A133" s="1">
        <f>A132</f>
        <v>13</v>
      </c>
      <c r="B133" s="1" t="str">
        <f>B132</f>
        <v>UMa</v>
      </c>
      <c r="C133" s="1" t="str">
        <f>C132</f>
        <v>XT1096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-90.14418483915054</v>
      </c>
      <c r="G133" s="2">
        <f>10*LOG10( (10^(G123/10)+10^(G124/10)+10^(G125/10)+10^(G127/10)+10^(G128/10)+10^(G129/10)+10^(G122/10))/7 )</f>
        <v>-92.638433034327221</v>
      </c>
      <c r="H133" s="2">
        <f>10*LOG10( 1/AVERAGE(1/(10^(H123/10)),1/(10^(H124/10)),1/(10^(H125/10)),1/(10^(H127/10)),1/(10^(H128/10)),1/(10^(H129/10)),1/(10^(H122/10))) )</f>
        <v>-90.527404438681444</v>
      </c>
      <c r="I133" s="2">
        <f>10*LOG10( 1/AVERAGE(1/(10^(I123/10)),1/(10^(I124/10)),1/(10^(I125/10)),1/(10^(I127/10)),1/(10^(I128/10)),1/(10^(I129/10)),1/(10^(I122/10))) )</f>
        <v>-92.862831179443432</v>
      </c>
    </row>
    <row r="134" spans="1:11" x14ac:dyDescent="0.25">
      <c r="A134" s="1">
        <f t="shared" ref="A134:D137" si="9">A133</f>
        <v>13</v>
      </c>
      <c r="B134" s="1" t="str">
        <f t="shared" si="9"/>
        <v>UMa</v>
      </c>
      <c r="C134" s="1" t="str">
        <f t="shared" si="9"/>
        <v>XT1096</v>
      </c>
      <c r="D134" s="1">
        <f t="shared" si="9"/>
        <v>3</v>
      </c>
      <c r="E134" s="1" t="s">
        <v>186</v>
      </c>
      <c r="F134" s="2">
        <f>10*LOG10( (10^(F124/10)+10^(F125/10)+10^(F127/10)+10^(F128/10)+10^(F129/10)+10^(F122/10))/6 )</f>
        <v>-90.072658687724569</v>
      </c>
      <c r="G134" s="2">
        <f>10*LOG10( (10^(G124/10)+10^(G125/10)+10^(G127/10)+10^(G128/10)+10^(G129/10)+10^(G122/10))/6 )</f>
        <v>-92.60148127781224</v>
      </c>
      <c r="H134" s="2">
        <f>10*LOG10( 1/AVERAGE(1/(10^(H124/10)),1/(10^(H125/10)),1/(10^(H127/10)),1/(10^(H128/10)),1/(10^(H129/10)),1/(10^(H122/10))) )</f>
        <v>-90.509724287006776</v>
      </c>
      <c r="I134" s="2">
        <f>10*LOG10( 1/AVERAGE(1/(10^(I124/10)),1/(10^(I125/10)),1/(10^(I127/10)),1/(10^(I128/10)),1/(10^(I129/10)),1/(10^(I122/10))) )</f>
        <v>-92.857110148207497</v>
      </c>
    </row>
    <row r="135" spans="1:11" x14ac:dyDescent="0.25">
      <c r="A135" s="1">
        <f t="shared" si="9"/>
        <v>13</v>
      </c>
      <c r="B135" s="1" t="str">
        <f t="shared" si="9"/>
        <v>UMa</v>
      </c>
      <c r="C135" s="1" t="str">
        <f t="shared" si="9"/>
        <v>XT1096</v>
      </c>
      <c r="D135" s="1">
        <f t="shared" si="9"/>
        <v>3</v>
      </c>
      <c r="E135" s="1" t="s">
        <v>187</v>
      </c>
      <c r="F135" s="2">
        <f>10*LOG10( (10^(F124/10)+10^(F125/10)+10^(F127/10)+10^(F129/10)+10^(F122/10))/5 )</f>
        <v>-89.917562359891363</v>
      </c>
      <c r="G135" s="2">
        <f>10*LOG10( (10^(G124/10)+10^(G125/10)+10^(G127/10)+10^(G129/10)+10^(G122/10))/5 )</f>
        <v>-92.523836778767304</v>
      </c>
      <c r="H135" s="2">
        <f>10*LOG10( 1/AVERAGE(1/(10^(H124/10)),1/(10^(H125/10)),1/(10^(H127/10)),1/(10^(H129/10)),1/(10^(H122/10))) )</f>
        <v>-90.41287538121297</v>
      </c>
      <c r="I135" s="2">
        <f>10*LOG10( 1/AVERAGE(1/(10^(I124/10)),1/(10^(I125/10)),1/(10^(I127/10)),1/(10^(I129/10)),1/(10^(I122/10))) )</f>
        <v>-92.821270876660563</v>
      </c>
    </row>
    <row r="136" spans="1:11" x14ac:dyDescent="0.25">
      <c r="A136" s="1">
        <f t="shared" si="9"/>
        <v>13</v>
      </c>
      <c r="B136" s="1" t="str">
        <f t="shared" si="9"/>
        <v>UMa</v>
      </c>
      <c r="C136" s="1" t="str">
        <f t="shared" si="9"/>
        <v>XT1096</v>
      </c>
      <c r="D136" s="1">
        <f t="shared" si="9"/>
        <v>3</v>
      </c>
      <c r="E136" s="1" t="s">
        <v>188</v>
      </c>
      <c r="F136" s="2">
        <f>10*LOG10( (10^(F124/10)+10^(F125/10)+10^(F129/10)+10^(F122/10))/4 )</f>
        <v>-89.538730929405972</v>
      </c>
      <c r="G136" s="2">
        <f>10*LOG10( (10^(G124/10)+10^(G125/10)+10^(G129/10)+10^(G122/10))/4 )</f>
        <v>-92.213812022170345</v>
      </c>
      <c r="H136" s="2">
        <f>10*LOG10( 1/AVERAGE(1/(10^(H124/10)),1/(10^(H125/10)),1/(10^(H129/10)),1/(10^(H122/10))) )</f>
        <v>-89.940887310176834</v>
      </c>
      <c r="I136" s="2">
        <f>10*LOG10( 1/AVERAGE(1/(10^(I124/10)),1/(10^(I125/10)),1/(10^(I129/10)),1/(10^(I122/10))) )</f>
        <v>-92.443624604030731</v>
      </c>
    </row>
    <row r="137" spans="1:11" x14ac:dyDescent="0.25">
      <c r="A137" s="1">
        <f t="shared" si="9"/>
        <v>13</v>
      </c>
      <c r="B137" s="1" t="str">
        <f t="shared" si="9"/>
        <v>UMa</v>
      </c>
      <c r="C137" s="1" t="str">
        <f t="shared" si="9"/>
        <v>XT1096</v>
      </c>
      <c r="D137" s="1">
        <f t="shared" si="9"/>
        <v>3</v>
      </c>
      <c r="E137" s="1" t="s">
        <v>189</v>
      </c>
      <c r="F137" s="2">
        <f>10*LOG10( (10^(F124/10)+10^(F125/10)+10^(F129/10))/3)</f>
        <v>-90.1300625698657</v>
      </c>
      <c r="G137" s="2">
        <f>10*LOG10( (10^(G124/10)+10^(G125/10)+10^(G129/10))/3 )</f>
        <v>-92.260390836070314</v>
      </c>
      <c r="H137" s="2">
        <f>10*LOG10( 1/AVERAGE(1/(10^(H124/10)),1/(10^(H125/10)),1/(10^(H129/10))) )</f>
        <v>-90.381460301510941</v>
      </c>
      <c r="I137" s="2">
        <f>10*LOG10( 1/AVERAGE(1/(10^(I124/10)),1/(10^(I125/10)),1/(10^(I129/10))) )</f>
        <v>-92.551176635572261</v>
      </c>
    </row>
    <row r="139" spans="1:11" x14ac:dyDescent="0.25">
      <c r="A139" s="1">
        <v>13</v>
      </c>
      <c r="B139" s="1" t="s">
        <v>38</v>
      </c>
      <c r="C139" s="1" t="s">
        <v>21</v>
      </c>
      <c r="D139" s="1">
        <v>3</v>
      </c>
      <c r="E139" s="3" t="s">
        <v>10</v>
      </c>
      <c r="F139" s="80"/>
      <c r="G139" s="1">
        <v>-81.427999999999997</v>
      </c>
      <c r="H139" s="80"/>
      <c r="I139" s="1">
        <v>-82.933999999999997</v>
      </c>
      <c r="K139" s="1" t="s">
        <v>198</v>
      </c>
    </row>
    <row r="140" spans="1:11" x14ac:dyDescent="0.25">
      <c r="A140" s="1">
        <v>13</v>
      </c>
      <c r="B140" s="1" t="s">
        <v>38</v>
      </c>
      <c r="C140" s="1" t="s">
        <v>21</v>
      </c>
      <c r="D140" s="1">
        <v>3</v>
      </c>
      <c r="E140" s="3" t="s">
        <v>11</v>
      </c>
      <c r="F140" s="1">
        <v>-88.873999999999995</v>
      </c>
      <c r="G140" s="1">
        <v>-91.745000000000005</v>
      </c>
      <c r="H140" s="1">
        <v>-88.918999999999997</v>
      </c>
      <c r="I140" s="1">
        <v>-91.778000000000006</v>
      </c>
    </row>
    <row r="141" spans="1:11" x14ac:dyDescent="0.25">
      <c r="A141" s="1">
        <v>13</v>
      </c>
      <c r="B141" s="1" t="s">
        <v>38</v>
      </c>
      <c r="C141" s="1" t="s">
        <v>21</v>
      </c>
      <c r="D141" s="1">
        <v>3</v>
      </c>
      <c r="E141" s="1" t="s">
        <v>12</v>
      </c>
      <c r="F141" s="1">
        <v>-89.233999999999995</v>
      </c>
      <c r="G141" s="1">
        <v>-92.150999999999996</v>
      </c>
      <c r="H141" s="1">
        <v>-89.241</v>
      </c>
      <c r="I141" s="1">
        <v>-92.165000000000006</v>
      </c>
    </row>
    <row r="142" spans="1:11" x14ac:dyDescent="0.25">
      <c r="A142" s="1">
        <v>13</v>
      </c>
      <c r="B142" s="1" t="s">
        <v>38</v>
      </c>
      <c r="C142" s="1" t="s">
        <v>21</v>
      </c>
      <c r="D142" s="1">
        <v>3</v>
      </c>
      <c r="E142" s="1" t="s">
        <v>13</v>
      </c>
      <c r="F142" s="1">
        <v>-86.361999999999995</v>
      </c>
      <c r="G142" s="1">
        <v>-88.540999999999997</v>
      </c>
      <c r="H142" s="1">
        <v>-86.400999999999996</v>
      </c>
      <c r="I142" s="1">
        <v>-88.563999999999993</v>
      </c>
    </row>
    <row r="143" spans="1:11" x14ac:dyDescent="0.25">
      <c r="A143" s="1">
        <v>13</v>
      </c>
      <c r="B143" s="1" t="s">
        <v>38</v>
      </c>
      <c r="C143" s="1" t="s">
        <v>21</v>
      </c>
      <c r="D143" s="1">
        <v>3</v>
      </c>
      <c r="E143" s="1" t="s">
        <v>14</v>
      </c>
      <c r="F143" s="1">
        <v>-86.350999999999999</v>
      </c>
      <c r="G143" s="1">
        <v>-88.543000000000006</v>
      </c>
      <c r="H143" s="1">
        <v>-86.384</v>
      </c>
      <c r="I143" s="1">
        <v>-88.567999999999998</v>
      </c>
    </row>
    <row r="144" spans="1:11" x14ac:dyDescent="0.25">
      <c r="A144" s="1">
        <v>13</v>
      </c>
      <c r="B144" s="1" t="s">
        <v>38</v>
      </c>
      <c r="C144" s="1" t="s">
        <v>21</v>
      </c>
      <c r="D144" s="1">
        <v>3</v>
      </c>
      <c r="E144" s="1" t="s">
        <v>15</v>
      </c>
      <c r="F144" s="1">
        <v>-89.325000000000003</v>
      </c>
      <c r="G144" s="1">
        <v>-91.522999999999996</v>
      </c>
      <c r="H144" s="1">
        <v>-89.361000000000004</v>
      </c>
      <c r="I144" s="1">
        <v>-91.555999999999997</v>
      </c>
    </row>
    <row r="145" spans="1:9" x14ac:dyDescent="0.25">
      <c r="A145" s="1">
        <v>13</v>
      </c>
      <c r="B145" s="1" t="s">
        <v>38</v>
      </c>
      <c r="C145" s="1" t="s">
        <v>21</v>
      </c>
      <c r="D145" s="1">
        <v>3</v>
      </c>
      <c r="E145" s="1" t="s">
        <v>16</v>
      </c>
      <c r="F145" s="1">
        <v>-87.584999999999994</v>
      </c>
      <c r="G145" s="1">
        <v>-89.713999999999999</v>
      </c>
      <c r="H145" s="1">
        <v>-87.632000000000005</v>
      </c>
      <c r="I145" s="1">
        <v>-89.751999999999995</v>
      </c>
    </row>
    <row r="146" spans="1:9" x14ac:dyDescent="0.25">
      <c r="A146" s="1">
        <v>13</v>
      </c>
      <c r="B146" s="1" t="s">
        <v>38</v>
      </c>
      <c r="C146" s="1" t="s">
        <v>21</v>
      </c>
      <c r="D146" s="1">
        <v>3</v>
      </c>
      <c r="E146" s="1" t="s">
        <v>17</v>
      </c>
      <c r="F146" s="1">
        <v>-88.332999999999998</v>
      </c>
      <c r="G146" s="1">
        <v>-90.462999999999994</v>
      </c>
      <c r="H146" s="1">
        <v>-88.364000000000004</v>
      </c>
      <c r="I146" s="1">
        <v>-90.480999999999995</v>
      </c>
    </row>
    <row r="147" spans="1:9" x14ac:dyDescent="0.25">
      <c r="A147" s="1">
        <v>13</v>
      </c>
      <c r="B147" s="1" t="s">
        <v>38</v>
      </c>
      <c r="C147" s="1" t="s">
        <v>21</v>
      </c>
      <c r="D147" s="1">
        <v>3</v>
      </c>
      <c r="E147" s="1" t="s">
        <v>18</v>
      </c>
      <c r="F147" s="2">
        <f>10*LOG10(AVERAGE(10^(F141/10),10^(F146/10)))</f>
        <v>-88.760176272130721</v>
      </c>
      <c r="G147" s="2">
        <f>10*LOG10(AVERAGE(10^(G141/10),10^(G146/10)))</f>
        <v>-91.225500368064047</v>
      </c>
      <c r="H147" s="2">
        <f>10*LOG10(1/(AVERAGE(1/(10^(H141/10)),1/(10^(H146/10)))))</f>
        <v>-88.824599800524055</v>
      </c>
      <c r="I147" s="2">
        <f>10*LOG10(1/(AVERAGE(1/(10^(I141/10)),1/(10^(I146/10)))))</f>
        <v>-91.404116219434371</v>
      </c>
    </row>
    <row r="148" spans="1:9" x14ac:dyDescent="0.25">
      <c r="A148" s="1">
        <v>13</v>
      </c>
      <c r="B148" s="1" t="s">
        <v>38</v>
      </c>
      <c r="C148" s="1" t="s">
        <v>21</v>
      </c>
      <c r="D148" s="1">
        <v>3</v>
      </c>
      <c r="E148" s="1" t="s">
        <v>97</v>
      </c>
      <c r="F148" s="2">
        <f>10*LOG10(AVERAGE(10^(F141/10),10^(F146/10),10^(F142/10)))</f>
        <v>-87.806075062757827</v>
      </c>
      <c r="G148" s="2">
        <f>10*LOG10(AVERAGE(10^(G141/10),10^(G146/10),10^(G142/10)))</f>
        <v>-90.135958402999407</v>
      </c>
      <c r="H148" s="2">
        <f>10*LOG10(1/(AVERAGE(1/(10^(H141/10)),1/(10^(H146/10)),1/(10^(H142/10)))))</f>
        <v>-88.156639638573907</v>
      </c>
      <c r="I148" s="2">
        <f>10*LOG10(1/(AVERAGE(1/(10^(I141/10)),1/(10^(I146/10)),1/(10^(I142/10)))))</f>
        <v>-90.646878199123535</v>
      </c>
    </row>
    <row r="149" spans="1:9" x14ac:dyDescent="0.25">
      <c r="A149" s="1">
        <v>13</v>
      </c>
      <c r="B149" s="1" t="s">
        <v>38</v>
      </c>
      <c r="C149" s="1" t="s">
        <v>21</v>
      </c>
      <c r="D149" s="1">
        <v>3</v>
      </c>
      <c r="E149" s="1" t="s">
        <v>19</v>
      </c>
      <c r="F149" s="70">
        <f>10*LOG10( (10^(F140/10)+10^(F141/10)+10^(F142/10)+10^(F143/10)+10^(F144/10)+10^(F145/10)+10^(F146/10))/7 )</f>
        <v>-87.845280747605557</v>
      </c>
      <c r="G149" s="2">
        <f>10*LOG10( (10^(G139/10)+10^(G140/10)+10^(G141/10)+10^(G142/10)+10^(G143/10)+10^(G144/10)+10^(G145/10)+10^(G146/10))/8 )</f>
        <v>-87.586604545774435</v>
      </c>
      <c r="H149" s="70">
        <f>10*LOG10( 1/AVERAGE(1/(10^(H140/10)),1/(10^(H141/10)),1/(10^(H142/10)),1/(10^(H143/10)),1/(10^(H144/10)),1/(10^(H145/10)),1/(10^(H146/10))) )</f>
        <v>-88.19527351335185</v>
      </c>
      <c r="I149" s="2">
        <f>10*LOG10( 1/AVERAGE(1/(10^(I139/10)),1/(10^(I140/10)),1/(10^(I141/10)),1/(10^(I142/10)),1/(10^(I143/10)),1/(10^(I144/10)),1/(10^(I145/10)),1/(10^(I146/10))) )</f>
        <v>-90.148750618070437</v>
      </c>
    </row>
    <row r="150" spans="1:9" x14ac:dyDescent="0.25">
      <c r="A150" s="1">
        <f>A149</f>
        <v>13</v>
      </c>
      <c r="B150" s="1" t="str">
        <f>B149</f>
        <v>UMa</v>
      </c>
      <c r="C150" s="1" t="str">
        <f>C149</f>
        <v>Z3</v>
      </c>
      <c r="D150" s="1">
        <f>D149</f>
        <v>3</v>
      </c>
      <c r="E150" s="1" t="s">
        <v>185</v>
      </c>
      <c r="F150" s="70">
        <f>10*LOG10( (10^(F140/10)+10^(F141/10)+10^(F142/10)+10^(F144/10)+10^(F145/10)+10^(F146/10))/6 )</f>
        <v>-88.153202409342541</v>
      </c>
      <c r="G150" s="2">
        <f>10*LOG10( (10^(G140/10)+10^(G141/10)+10^(G142/10)+10^(G144/10)+10^(G145/10)+10^(G146/10)+10^(G139/10))/7 )</f>
        <v>-87.465673909173887</v>
      </c>
      <c r="H150" s="70">
        <f>10*LOG10( 1/AVERAGE(1/(10^(H140/10)),1/(10^(H141/10)),1/(10^(H142/10)),1/(10^(H144/10)),1/(10^(H145/10)),1/(10^(H146/10))) )</f>
        <v>-88.435351808394728</v>
      </c>
      <c r="I150" s="2">
        <f>10*LOG10( 1/AVERAGE(1/(10^(I140/10)),1/(10^(I141/10)),1/(10^(I142/10)),1/(10^(I144/10)),1/(10^(I145/10)),1/(10^(I146/10)),1/(10^(I139/10))) )</f>
        <v>-90.334029373410814</v>
      </c>
    </row>
    <row r="151" spans="1:9" x14ac:dyDescent="0.25">
      <c r="A151" s="1">
        <f t="shared" ref="A151:D154" si="10">A150</f>
        <v>13</v>
      </c>
      <c r="B151" s="1" t="str">
        <f t="shared" si="10"/>
        <v>UMa</v>
      </c>
      <c r="C151" s="1" t="str">
        <f t="shared" si="10"/>
        <v>Z3</v>
      </c>
      <c r="D151" s="1">
        <f t="shared" si="10"/>
        <v>3</v>
      </c>
      <c r="E151" s="1" t="s">
        <v>186</v>
      </c>
      <c r="F151" s="70">
        <f>10*LOG10( (10^(F141/10)+10^(F142/10)+10^(F144/10)+10^(F145/10)+10^(F146/10))/5 )</f>
        <v>-88.022361569643422</v>
      </c>
      <c r="G151" s="2">
        <f>10*LOG10( (10^(G141/10)+10^(G142/10)+10^(G144/10)+10^(G145/10)+10^(G146/10)+10^(G139/10))/6 )</f>
        <v>-87.034218609744073</v>
      </c>
      <c r="H151" s="70">
        <f>10*LOG10( 1/AVERAGE(1/(10^(H141/10)),1/(10^(H142/10)),1/(10^(H144/10)),1/(10^(H145/10)),1/(10^(H146/10))) )</f>
        <v>-88.331805794366019</v>
      </c>
      <c r="I151" s="2">
        <f>10*LOG10( 1/AVERAGE(1/(10^(I141/10)),1/(10^(I142/10)),1/(10^(I144/10)),1/(10^(I145/10)),1/(10^(I146/10)),1/(10^(I139/10))) )</f>
        <v>-90.038713813687394</v>
      </c>
    </row>
    <row r="152" spans="1:9" x14ac:dyDescent="0.25">
      <c r="A152" s="1">
        <f t="shared" si="10"/>
        <v>13</v>
      </c>
      <c r="B152" s="1" t="str">
        <f t="shared" si="10"/>
        <v>UMa</v>
      </c>
      <c r="C152" s="1" t="str">
        <f t="shared" si="10"/>
        <v>Z3</v>
      </c>
      <c r="D152" s="1">
        <f t="shared" si="10"/>
        <v>3</v>
      </c>
      <c r="E152" s="1" t="s">
        <v>187</v>
      </c>
      <c r="F152" s="70">
        <f>10*LOG10( (10^(F141/10)+10^(F142/10)+10^(F144/10)+10^(F146/10))/4 )</f>
        <v>-88.138948132715058</v>
      </c>
      <c r="G152" s="2">
        <f>10*LOG10( (10^(G141/10)+10^(G142/10)+10^(G144/10)+10^(G146/10)+10^(G139/10))/5 )</f>
        <v>-86.651624587009053</v>
      </c>
      <c r="H152" s="70">
        <f>10*LOG10( 1/AVERAGE(1/(10^(H141/10)),1/(10^(H142/10)),1/(10^(H144/10)),1/(10^(H146/10))) )</f>
        <v>-88.490455893867619</v>
      </c>
      <c r="I152" s="2">
        <f>10*LOG10( 1/AVERAGE(1/(10^(I141/10)),1/(10^(I142/10)),1/(10^(I144/10)),1/(10^(I146/10)),1/(10^(I139/10))) )</f>
        <v>-90.093853196629468</v>
      </c>
    </row>
    <row r="153" spans="1:9" x14ac:dyDescent="0.25">
      <c r="A153" s="1">
        <f t="shared" si="10"/>
        <v>13</v>
      </c>
      <c r="B153" s="1" t="str">
        <f t="shared" si="10"/>
        <v>UMa</v>
      </c>
      <c r="C153" s="1" t="str">
        <f t="shared" si="10"/>
        <v>Z3</v>
      </c>
      <c r="D153" s="1">
        <f t="shared" si="10"/>
        <v>3</v>
      </c>
      <c r="E153" s="1" t="s">
        <v>188</v>
      </c>
      <c r="F153" s="70">
        <f>10*LOG10( (10^(F141/10)+10^(F142/10)+10^(F146/10))/3 )</f>
        <v>-87.806075062757827</v>
      </c>
      <c r="G153" s="2">
        <f>10*LOG10( (10^(G141/10)+10^(G142/10)+10^(G146/10)+10^(G139/10))/4 )</f>
        <v>-85.975089825669812</v>
      </c>
      <c r="H153" s="70">
        <f>10*LOG10( 1/AVERAGE(1/(10^(H141/10)),1/(10^(H142/10)),1/(10^(H146/10))) )</f>
        <v>-88.156639638573907</v>
      </c>
      <c r="I153" s="2">
        <f>10*LOG10( 1/AVERAGE(1/(10^(I141/10)),1/(10^(I142/10)),1/(10^(I146/10)),1/(10^(I139/10))) )</f>
        <v>-89.635941292882876</v>
      </c>
    </row>
    <row r="154" spans="1:9" x14ac:dyDescent="0.25">
      <c r="A154" s="1">
        <f t="shared" si="10"/>
        <v>13</v>
      </c>
      <c r="B154" s="1" t="str">
        <f t="shared" si="10"/>
        <v>UMa</v>
      </c>
      <c r="C154" s="1" t="str">
        <f t="shared" si="10"/>
        <v>Z3</v>
      </c>
      <c r="D154" s="1">
        <f t="shared" si="10"/>
        <v>3</v>
      </c>
      <c r="E154" s="1" t="s">
        <v>189</v>
      </c>
      <c r="F154" s="2">
        <f>10*LOG10( (10^(F141/10)+10^(F142/10)+10^(F146/10))/3)</f>
        <v>-87.806075062757827</v>
      </c>
      <c r="G154" s="2">
        <f>10*LOG10( (10^(G141/10)+10^(G142/10)+10^(G146/10))/3 )</f>
        <v>-90.135958402999407</v>
      </c>
      <c r="H154" s="2">
        <f>10*LOG10( 1/AVERAGE(1/(10^(H141/10)),1/(10^(H142/10)),1/(10^(H146/10))) )</f>
        <v>-88.156639638573907</v>
      </c>
      <c r="I154" s="2">
        <f>10*LOG10( 1/AVERAGE(1/(10^(I141/10)),1/(10^(I142/10)),1/(10^(I146/10))) )</f>
        <v>-90.646878199123535</v>
      </c>
    </row>
    <row r="156" spans="1:9" x14ac:dyDescent="0.25">
      <c r="A156" s="1">
        <v>7</v>
      </c>
      <c r="B156" s="1" t="s">
        <v>37</v>
      </c>
      <c r="C156" s="1" t="s">
        <v>47</v>
      </c>
      <c r="D156" s="1">
        <v>3</v>
      </c>
      <c r="E156" s="3" t="s">
        <v>10</v>
      </c>
      <c r="F156" s="1">
        <v>-90.584999999999994</v>
      </c>
      <c r="G156" s="1">
        <v>-92.74</v>
      </c>
      <c r="H156" s="1">
        <v>-90.78</v>
      </c>
      <c r="I156" s="1">
        <v>-92.932000000000002</v>
      </c>
    </row>
    <row r="157" spans="1:9" x14ac:dyDescent="0.25">
      <c r="A157" s="1">
        <v>7</v>
      </c>
      <c r="B157" s="1" t="s">
        <v>37</v>
      </c>
      <c r="C157" s="1" t="s">
        <v>47</v>
      </c>
      <c r="D157" s="1">
        <v>3</v>
      </c>
      <c r="E157" s="3" t="s">
        <v>11</v>
      </c>
      <c r="F157" s="1">
        <v>-91.222999999999999</v>
      </c>
      <c r="G157" s="1">
        <v>-93.201999999999998</v>
      </c>
      <c r="H157" s="1">
        <v>-91.417000000000002</v>
      </c>
      <c r="I157" s="1">
        <v>-93.391000000000005</v>
      </c>
    </row>
    <row r="158" spans="1:9" x14ac:dyDescent="0.25">
      <c r="A158" s="1">
        <v>7</v>
      </c>
      <c r="B158" s="1" t="s">
        <v>37</v>
      </c>
      <c r="C158" s="1" t="s">
        <v>47</v>
      </c>
      <c r="D158" s="1">
        <v>3</v>
      </c>
      <c r="E158" s="1" t="s">
        <v>12</v>
      </c>
      <c r="F158" s="1">
        <v>-91.195999999999998</v>
      </c>
      <c r="G158" s="1">
        <v>-93.128</v>
      </c>
      <c r="H158" s="1">
        <v>-91.385999999999996</v>
      </c>
      <c r="I158" s="1">
        <v>-93.317999999999998</v>
      </c>
    </row>
    <row r="159" spans="1:9" x14ac:dyDescent="0.25">
      <c r="A159" s="1">
        <v>7</v>
      </c>
      <c r="B159" s="1" t="s">
        <v>37</v>
      </c>
      <c r="C159" s="1" t="s">
        <v>47</v>
      </c>
      <c r="D159" s="1">
        <v>3</v>
      </c>
      <c r="E159" s="1" t="s">
        <v>13</v>
      </c>
      <c r="F159" s="1">
        <v>-90.391999999999996</v>
      </c>
      <c r="G159" s="1">
        <v>-92.49</v>
      </c>
      <c r="H159" s="1">
        <v>-90.549000000000007</v>
      </c>
      <c r="I159" s="1">
        <v>-92.659000000000006</v>
      </c>
    </row>
    <row r="160" spans="1:9" x14ac:dyDescent="0.25">
      <c r="A160" s="1">
        <v>7</v>
      </c>
      <c r="B160" s="1" t="s">
        <v>37</v>
      </c>
      <c r="C160" s="1" t="s">
        <v>47</v>
      </c>
      <c r="D160" s="1">
        <v>3</v>
      </c>
      <c r="E160" s="1" t="s">
        <v>14</v>
      </c>
      <c r="F160" s="1">
        <v>-90.825000000000003</v>
      </c>
      <c r="G160" s="1">
        <v>-92.873999999999995</v>
      </c>
      <c r="H160" s="1">
        <v>-90.986999999999995</v>
      </c>
      <c r="I160" s="1">
        <v>-93.025999999999996</v>
      </c>
    </row>
    <row r="161" spans="1:9" x14ac:dyDescent="0.25">
      <c r="A161" s="1">
        <v>7</v>
      </c>
      <c r="B161" s="1" t="s">
        <v>37</v>
      </c>
      <c r="C161" s="1" t="s">
        <v>47</v>
      </c>
      <c r="D161" s="1">
        <v>3</v>
      </c>
      <c r="E161" s="1" t="s">
        <v>15</v>
      </c>
      <c r="F161" s="1">
        <v>-94.117999999999995</v>
      </c>
      <c r="G161" s="1">
        <v>-96.17</v>
      </c>
      <c r="H161" s="1">
        <v>-94.228999999999999</v>
      </c>
      <c r="I161" s="1">
        <v>-96.284999999999997</v>
      </c>
    </row>
    <row r="162" spans="1:9" x14ac:dyDescent="0.25">
      <c r="A162" s="1">
        <v>7</v>
      </c>
      <c r="B162" s="1" t="s">
        <v>37</v>
      </c>
      <c r="C162" s="1" t="s">
        <v>47</v>
      </c>
      <c r="D162" s="1">
        <v>3</v>
      </c>
      <c r="E162" s="1" t="s">
        <v>16</v>
      </c>
      <c r="F162" s="1">
        <v>-93.238</v>
      </c>
      <c r="G162" s="1">
        <v>-95.197000000000003</v>
      </c>
      <c r="H162" s="1">
        <v>-93.367000000000004</v>
      </c>
      <c r="I162" s="1">
        <v>-95.311000000000007</v>
      </c>
    </row>
    <row r="163" spans="1:9" x14ac:dyDescent="0.25">
      <c r="A163" s="1">
        <v>7</v>
      </c>
      <c r="B163" s="1" t="s">
        <v>37</v>
      </c>
      <c r="C163" s="1" t="s">
        <v>47</v>
      </c>
      <c r="D163" s="1">
        <v>3</v>
      </c>
      <c r="E163" s="1" t="s">
        <v>17</v>
      </c>
      <c r="F163" s="1">
        <v>-92.786000000000001</v>
      </c>
      <c r="G163" s="1">
        <v>-94.725999999999999</v>
      </c>
      <c r="H163" s="1">
        <v>-92.938999999999993</v>
      </c>
      <c r="I163" s="1">
        <v>-94.882000000000005</v>
      </c>
    </row>
    <row r="164" spans="1:9" x14ac:dyDescent="0.25">
      <c r="A164" s="1">
        <v>7</v>
      </c>
      <c r="B164" s="1" t="s">
        <v>37</v>
      </c>
      <c r="C164" s="1" t="s">
        <v>47</v>
      </c>
      <c r="D164" s="1">
        <v>3</v>
      </c>
      <c r="E164" s="1" t="s">
        <v>18</v>
      </c>
      <c r="F164" s="2">
        <f>10*LOG10(AVERAGE(10^(F158/10),10^(F163/10)))</f>
        <v>-91.918638219897716</v>
      </c>
      <c r="G164" s="2">
        <f>10*LOG10(AVERAGE(10^(G158/10),10^(G163/10)))</f>
        <v>-93.853912286937572</v>
      </c>
      <c r="H164" s="2">
        <f>10*LOG10(1/(AVERAGE(1/(10^(H158/10)),1/(10^(H163/10)))))</f>
        <v>-92.231550710638984</v>
      </c>
      <c r="I164" s="2">
        <f>10*LOG10(1/(AVERAGE(1/(10^(I158/10)),1/(10^(I163/10)))))</f>
        <v>-94.170027113770729</v>
      </c>
    </row>
    <row r="165" spans="1:9" x14ac:dyDescent="0.25">
      <c r="A165" s="1">
        <v>7</v>
      </c>
      <c r="B165" s="1" t="s">
        <v>37</v>
      </c>
      <c r="C165" s="1" t="s">
        <v>47</v>
      </c>
      <c r="D165" s="1">
        <v>3</v>
      </c>
      <c r="E165" s="1" t="s">
        <v>97</v>
      </c>
      <c r="F165" s="2">
        <f>10*LOG10(AVERAGE(10^(F158/10),10^(F163/10),10^(F159/10)))</f>
        <v>-91.348030311812238</v>
      </c>
      <c r="G165" s="2">
        <f>10*LOG10(AVERAGE(10^(G158/10),10^(G163/10),10^(G159/10)))</f>
        <v>-93.350164377852138</v>
      </c>
      <c r="H165" s="2">
        <f>10*LOG10(1/(AVERAGE(1/(10^(H158/10)),1/(10^(H163/10)),1/(10^(H159/10)))))</f>
        <v>-91.739748909479175</v>
      </c>
      <c r="I165" s="2">
        <f>10*LOG10(1/(AVERAGE(1/(10^(I158/10)),1/(10^(I163/10)),1/(10^(I159/10)))))</f>
        <v>-93.722334070769165</v>
      </c>
    </row>
    <row r="166" spans="1:9" x14ac:dyDescent="0.25">
      <c r="A166" s="1">
        <v>7</v>
      </c>
      <c r="B166" s="1" t="s">
        <v>37</v>
      </c>
      <c r="C166" s="1" t="s">
        <v>47</v>
      </c>
      <c r="D166" s="1">
        <v>3</v>
      </c>
      <c r="E166" s="1" t="s">
        <v>19</v>
      </c>
      <c r="F166" s="2">
        <f>10*LOG10( (10^(F156/10)+10^(F157/10)+10^(F158/10)+10^(F159/10)+10^(F160/10)+10^(F161/10)+10^(F162/10)+10^(F163/10))/8 )</f>
        <v>-91.613945064514709</v>
      </c>
      <c r="G166" s="2">
        <f>10*LOG10( (10^(G156/10)+10^(G157/10)+10^(G158/10)+10^(G159/10)+10^(G160/10)+10^(G161/10)+10^(G162/10)+10^(G163/10))/8 )</f>
        <v>-93.643529914995213</v>
      </c>
      <c r="H166" s="2">
        <f>10*LOG10( 1/AVERAGE(1/(10^(H156/10)),1/(10^(H157/10)),1/(10^(H158/10)),1/(10^(H159/10)),1/(10^(H160/10)),1/(10^(H161/10)),1/(10^(H162/10)),1/(10^(H163/10))) )</f>
        <v>-92.15337343012024</v>
      </c>
      <c r="I166" s="2">
        <f>10*LOG10( 1/AVERAGE(1/(10^(I156/10)),1/(10^(I157/10)),1/(10^(I158/10)),1/(10^(I159/10)),1/(10^(I160/10)),1/(10^(I161/10)),1/(10^(I162/10)),1/(10^(I163/10))) )</f>
        <v>-94.164700901208789</v>
      </c>
    </row>
    <row r="167" spans="1:9" x14ac:dyDescent="0.25">
      <c r="A167" s="1">
        <f>A166</f>
        <v>7</v>
      </c>
      <c r="B167" s="1" t="str">
        <f>B166</f>
        <v>UMi</v>
      </c>
      <c r="C167" s="1" t="str">
        <f>C166</f>
        <v>S4</v>
      </c>
      <c r="D167" s="1">
        <f>D166</f>
        <v>3</v>
      </c>
      <c r="E167" s="1" t="s">
        <v>185</v>
      </c>
      <c r="F167" s="2">
        <f>10*LOG10( (10^(F157/10)+10^(F158/10)+10^(F159/10)+10^(F161/10)+10^(F162/10)+10^(F163/10)+10^(F156/10))/7 )</f>
        <v>-91.739330523007851</v>
      </c>
      <c r="G167" s="2">
        <f>10*LOG10( (10^(G157/10)+10^(G158/10)+10^(G159/10)+10^(G161/10)+10^(G162/10)+10^(G163/10)+10^(G156/10))/7 )</f>
        <v>-93.76550081452352</v>
      </c>
      <c r="H167" s="2">
        <f>10*LOG10( 1/AVERAGE(1/(10^(H157/10)),1/(10^(H158/10)),1/(10^(H159/10)),1/(10^(H161/10)),1/(10^(H162/10)),1/(10^(H163/10)),1/(10^(H156/10))) )</f>
        <v>-92.29709418049994</v>
      </c>
      <c r="I167" s="2">
        <f>10*LOG10( 1/AVERAGE(1/(10^(I157/10)),1/(10^(I158/10)),1/(10^(I159/10)),1/(10^(I161/10)),1/(10^(I162/10)),1/(10^(I163/10)),1/(10^(I156/10))) )</f>
        <v>-94.305487568225473</v>
      </c>
    </row>
    <row r="168" spans="1:9" x14ac:dyDescent="0.25">
      <c r="A168" s="1">
        <f t="shared" ref="A168:D171" si="11">A167</f>
        <v>7</v>
      </c>
      <c r="B168" s="1" t="str">
        <f t="shared" si="11"/>
        <v>UMi</v>
      </c>
      <c r="C168" s="1" t="str">
        <f t="shared" si="11"/>
        <v>S4</v>
      </c>
      <c r="D168" s="1">
        <f t="shared" si="11"/>
        <v>3</v>
      </c>
      <c r="E168" s="1" t="s">
        <v>186</v>
      </c>
      <c r="F168" s="2">
        <f>10*LOG10( (10^(F158/10)+10^(F159/10)+10^(F161/10)+10^(F162/10)+10^(F163/10)+10^(F156/10))/6 )</f>
        <v>-91.831685087807685</v>
      </c>
      <c r="G168" s="2">
        <f>10*LOG10( (10^(G158/10)+10^(G159/10)+10^(G161/10)+10^(G162/10)+10^(G163/10)+10^(G156/10))/6 )</f>
        <v>-93.866958735940869</v>
      </c>
      <c r="H168" s="2">
        <f>10*LOG10( 1/AVERAGE(1/(10^(H158/10)),1/(10^(H159/10)),1/(10^(H161/10)),1/(10^(H162/10)),1/(10^(H163/10)),1/(10^(H156/10))) )</f>
        <v>-92.427879911810905</v>
      </c>
      <c r="I168" s="2">
        <f>10*LOG10( 1/AVERAGE(1/(10^(I158/10)),1/(10^(I159/10)),1/(10^(I161/10)),1/(10^(I162/10)),1/(10^(I163/10)),1/(10^(I156/10))) )</f>
        <v>-94.440794888504044</v>
      </c>
    </row>
    <row r="169" spans="1:9" x14ac:dyDescent="0.25">
      <c r="A169" s="1">
        <f t="shared" si="11"/>
        <v>7</v>
      </c>
      <c r="B169" s="1" t="str">
        <f t="shared" si="11"/>
        <v>UMi</v>
      </c>
      <c r="C169" s="1" t="str">
        <f t="shared" si="11"/>
        <v>S4</v>
      </c>
      <c r="D169" s="1">
        <f t="shared" si="11"/>
        <v>3</v>
      </c>
      <c r="E169" s="1" t="s">
        <v>187</v>
      </c>
      <c r="F169" s="2">
        <f>10*LOG10( (10^(F158/10)+10^(F159/10)+10^(F161/10)+10^(F163/10)+10^(F156/10))/5 )</f>
        <v>-91.597829696453786</v>
      </c>
      <c r="G169" s="2">
        <f>10*LOG10( (10^(G158/10)+10^(G159/10)+10^(G161/10)+10^(G163/10)+10^(G156/10))/5 )</f>
        <v>-93.643665066471712</v>
      </c>
      <c r="H169" s="2">
        <f>10*LOG10( 1/AVERAGE(1/(10^(H158/10)),1/(10^(H159/10)),1/(10^(H161/10)),1/(10^(H163/10)),1/(10^(H156/10))) )</f>
        <v>-92.212971172519516</v>
      </c>
      <c r="I169" s="2">
        <f>10*LOG10( 1/AVERAGE(1/(10^(I158/10)),1/(10^(I159/10)),1/(10^(I161/10)),1/(10^(I163/10)),1/(10^(I156/10))) )</f>
        <v>-94.24368594443294</v>
      </c>
    </row>
    <row r="170" spans="1:9" x14ac:dyDescent="0.25">
      <c r="A170" s="1">
        <f t="shared" si="11"/>
        <v>7</v>
      </c>
      <c r="B170" s="1" t="str">
        <f t="shared" si="11"/>
        <v>UMi</v>
      </c>
      <c r="C170" s="1" t="str">
        <f t="shared" si="11"/>
        <v>S4</v>
      </c>
      <c r="D170" s="1">
        <f t="shared" si="11"/>
        <v>3</v>
      </c>
      <c r="E170" s="1" t="s">
        <v>188</v>
      </c>
      <c r="F170" s="2">
        <f>10*LOG10( (10^(F158/10)+10^(F159/10)+10^(F163/10)+10^(F156/10))/4 )</f>
        <v>-91.144341346426955</v>
      </c>
      <c r="G170" s="2">
        <f>10*LOG10( (10^(G158/10)+10^(G159/10)+10^(G163/10)+10^(G156/10))/4 )</f>
        <v>-93.189400229537142</v>
      </c>
      <c r="H170" s="2">
        <f>10*LOG10( 1/AVERAGE(1/(10^(H158/10)),1/(10^(H159/10)),1/(10^(H163/10)),1/(10^(H156/10))) )</f>
        <v>-91.518955314355537</v>
      </c>
      <c r="I170" s="2">
        <f>10*LOG10( 1/AVERAGE(1/(10^(I158/10)),1/(10^(I159/10)),1/(10^(I163/10)),1/(10^(I156/10))) )</f>
        <v>-93.537821445709028</v>
      </c>
    </row>
    <row r="171" spans="1:9" x14ac:dyDescent="0.25">
      <c r="A171" s="1">
        <f t="shared" si="11"/>
        <v>7</v>
      </c>
      <c r="B171" s="1" t="str">
        <f t="shared" si="11"/>
        <v>UMi</v>
      </c>
      <c r="C171" s="1" t="str">
        <f t="shared" si="11"/>
        <v>S4</v>
      </c>
      <c r="D171" s="1">
        <f t="shared" si="11"/>
        <v>3</v>
      </c>
      <c r="E171" s="1" t="s">
        <v>189</v>
      </c>
      <c r="F171" s="2">
        <f>10*LOG10( (10^(F158/10)+10^(F159/10)+10^(F163/10))/3)</f>
        <v>-91.348030311812238</v>
      </c>
      <c r="G171" s="2">
        <f>10*LOG10( (10^(G158/10)+10^(G159/10)+10^(G163/10))/3 )</f>
        <v>-93.350164377852138</v>
      </c>
      <c r="H171" s="2">
        <f>10*LOG10( 1/AVERAGE(1/(10^(H158/10)),1/(10^(H159/10)),1/(10^(H163/10))) )</f>
        <v>-91.739748909479175</v>
      </c>
      <c r="I171" s="2">
        <f>10*LOG10( 1/AVERAGE(1/(10^(I158/10)),1/(10^(I159/10)),1/(10^(I163/10))) )</f>
        <v>-93.722334070769165</v>
      </c>
    </row>
    <row r="173" spans="1:9" x14ac:dyDescent="0.25">
      <c r="A173" s="1">
        <v>7</v>
      </c>
      <c r="B173" s="1" t="s">
        <v>37</v>
      </c>
      <c r="C173" s="1" t="s">
        <v>48</v>
      </c>
      <c r="D173" s="1">
        <v>3</v>
      </c>
      <c r="E173" s="3" t="s">
        <v>10</v>
      </c>
      <c r="F173" s="1">
        <v>-93.974999999999994</v>
      </c>
      <c r="G173" s="1">
        <v>-96.13</v>
      </c>
      <c r="H173" s="1">
        <v>-94.046000000000006</v>
      </c>
      <c r="I173" s="1">
        <v>-96.188999999999993</v>
      </c>
    </row>
    <row r="174" spans="1:9" x14ac:dyDescent="0.25">
      <c r="A174" s="1">
        <v>7</v>
      </c>
      <c r="B174" s="1" t="s">
        <v>37</v>
      </c>
      <c r="C174" s="1" t="s">
        <v>48</v>
      </c>
      <c r="D174" s="1">
        <v>3</v>
      </c>
      <c r="E174" s="3" t="s">
        <v>11</v>
      </c>
      <c r="F174" s="1">
        <v>-92.956999999999994</v>
      </c>
      <c r="G174" s="1">
        <v>-94.930999999999997</v>
      </c>
      <c r="H174" s="1">
        <v>-93.102999999999994</v>
      </c>
      <c r="I174" s="1">
        <v>-95.088999999999999</v>
      </c>
    </row>
    <row r="175" spans="1:9" x14ac:dyDescent="0.25">
      <c r="A175" s="1">
        <v>7</v>
      </c>
      <c r="B175" s="1" t="s">
        <v>37</v>
      </c>
      <c r="C175" s="1" t="s">
        <v>48</v>
      </c>
      <c r="D175" s="1">
        <v>3</v>
      </c>
      <c r="E175" s="1" t="s">
        <v>12</v>
      </c>
      <c r="F175" s="1">
        <v>-94.082999999999998</v>
      </c>
      <c r="G175" s="1">
        <v>-96.131</v>
      </c>
      <c r="H175" s="1">
        <v>-94.427999999999997</v>
      </c>
      <c r="I175" s="1">
        <v>-96.522999999999996</v>
      </c>
    </row>
    <row r="176" spans="1:9" x14ac:dyDescent="0.25">
      <c r="A176" s="1">
        <v>7</v>
      </c>
      <c r="B176" s="1" t="s">
        <v>37</v>
      </c>
      <c r="C176" s="1" t="s">
        <v>48</v>
      </c>
      <c r="D176" s="1">
        <v>3</v>
      </c>
      <c r="E176" s="1" t="s">
        <v>13</v>
      </c>
      <c r="F176" s="1">
        <v>-91.242000000000004</v>
      </c>
      <c r="G176" s="1">
        <v>-93.456000000000003</v>
      </c>
      <c r="H176" s="1">
        <v>-91.549000000000007</v>
      </c>
      <c r="I176" s="1">
        <v>-93.713999999999999</v>
      </c>
    </row>
    <row r="177" spans="1:9" x14ac:dyDescent="0.25">
      <c r="A177" s="1">
        <v>7</v>
      </c>
      <c r="B177" s="1" t="s">
        <v>37</v>
      </c>
      <c r="C177" s="1" t="s">
        <v>48</v>
      </c>
      <c r="D177" s="1">
        <v>3</v>
      </c>
      <c r="E177" s="1" t="s">
        <v>14</v>
      </c>
      <c r="F177" s="1">
        <v>-91.116</v>
      </c>
      <c r="G177" s="1">
        <v>-93.32</v>
      </c>
      <c r="H177" s="1">
        <v>-91.498999999999995</v>
      </c>
      <c r="I177" s="1">
        <v>-93.677000000000007</v>
      </c>
    </row>
    <row r="178" spans="1:9" x14ac:dyDescent="0.25">
      <c r="A178" s="1">
        <v>7</v>
      </c>
      <c r="B178" s="1" t="s">
        <v>37</v>
      </c>
      <c r="C178" s="1" t="s">
        <v>48</v>
      </c>
      <c r="D178" s="1">
        <v>3</v>
      </c>
      <c r="E178" s="1" t="s">
        <v>15</v>
      </c>
      <c r="F178" s="1">
        <v>-93.641000000000005</v>
      </c>
      <c r="G178" s="1">
        <v>-95.629000000000005</v>
      </c>
      <c r="H178" s="1">
        <v>-93.894999999999996</v>
      </c>
      <c r="I178" s="1">
        <v>-95.867000000000004</v>
      </c>
    </row>
    <row r="179" spans="1:9" x14ac:dyDescent="0.25">
      <c r="A179" s="1">
        <v>7</v>
      </c>
      <c r="B179" s="1" t="s">
        <v>37</v>
      </c>
      <c r="C179" s="1" t="s">
        <v>48</v>
      </c>
      <c r="D179" s="1">
        <v>3</v>
      </c>
      <c r="E179" s="1" t="s">
        <v>16</v>
      </c>
      <c r="F179" s="1">
        <v>-93.269000000000005</v>
      </c>
      <c r="G179" s="1">
        <v>-95.337000000000003</v>
      </c>
      <c r="H179" s="1">
        <v>-93.659000000000006</v>
      </c>
      <c r="I179" s="1">
        <v>-95.676000000000002</v>
      </c>
    </row>
    <row r="180" spans="1:9" x14ac:dyDescent="0.25">
      <c r="A180" s="1">
        <v>7</v>
      </c>
      <c r="B180" s="1" t="s">
        <v>37</v>
      </c>
      <c r="C180" s="1" t="s">
        <v>48</v>
      </c>
      <c r="D180" s="1">
        <v>3</v>
      </c>
      <c r="E180" s="1" t="s">
        <v>17</v>
      </c>
      <c r="F180" s="1">
        <v>-93.861999999999995</v>
      </c>
      <c r="G180" s="1">
        <v>-95.986000000000004</v>
      </c>
      <c r="H180" s="1">
        <v>-94.153000000000006</v>
      </c>
      <c r="I180" s="1">
        <v>-96.194999999999993</v>
      </c>
    </row>
    <row r="181" spans="1:9" x14ac:dyDescent="0.25">
      <c r="A181" s="1">
        <v>7</v>
      </c>
      <c r="B181" s="1" t="s">
        <v>37</v>
      </c>
      <c r="C181" s="1" t="s">
        <v>48</v>
      </c>
      <c r="D181" s="1">
        <v>3</v>
      </c>
      <c r="E181" s="1" t="s">
        <v>18</v>
      </c>
      <c r="F181" s="2">
        <f>10*LOG10(AVERAGE(10^(F175/10),10^(F180/10)))</f>
        <v>-93.971094394667574</v>
      </c>
      <c r="G181" s="2">
        <f>10*LOG10(AVERAGE(10^(G175/10),10^(G180/10)))</f>
        <v>-96.057894879960372</v>
      </c>
      <c r="H181" s="2">
        <f>10*LOG10(1/(AVERAGE(1/(10^(H175/10)),1/(10^(H180/10)))))</f>
        <v>-94.292676298923737</v>
      </c>
      <c r="I181" s="2">
        <f>10*LOG10(1/(AVERAGE(1/(10^(I175/10)),1/(10^(I180/10)))))</f>
        <v>-96.362095780774823</v>
      </c>
    </row>
    <row r="182" spans="1:9" x14ac:dyDescent="0.25">
      <c r="A182" s="1">
        <v>7</v>
      </c>
      <c r="B182" s="1" t="s">
        <v>37</v>
      </c>
      <c r="C182" s="1" t="s">
        <v>48</v>
      </c>
      <c r="D182" s="1">
        <v>3</v>
      </c>
      <c r="E182" s="1" t="s">
        <v>97</v>
      </c>
      <c r="F182" s="2">
        <f>10*LOG10(AVERAGE(10^(F175/10),10^(F180/10),10^(F176/10)))</f>
        <v>-92.860034200469158</v>
      </c>
      <c r="G182" s="2">
        <f>10*LOG10(AVERAGE(10^(G175/10),10^(G180/10),10^(G176/10)))</f>
        <v>-95.007911082539522</v>
      </c>
      <c r="H182" s="2">
        <f>10*LOG10(1/(AVERAGE(1/(10^(H175/10)),1/(10^(H180/10)),1/(10^(H176/10)))))</f>
        <v>-93.555514154760459</v>
      </c>
      <c r="I182" s="2">
        <f>10*LOG10(1/(AVERAGE(1/(10^(I175/10)),1/(10^(I180/10)),1/(10^(I176/10)))))</f>
        <v>-95.645181151731748</v>
      </c>
    </row>
    <row r="183" spans="1:9" x14ac:dyDescent="0.25">
      <c r="A183" s="1">
        <v>7</v>
      </c>
      <c r="B183" s="1" t="s">
        <v>37</v>
      </c>
      <c r="C183" s="1" t="s">
        <v>48</v>
      </c>
      <c r="D183" s="1">
        <v>3</v>
      </c>
      <c r="E183" s="1" t="s">
        <v>19</v>
      </c>
      <c r="F183" s="2">
        <f>10*LOG10( (10^(F173/10)+10^(F174/10)+10^(F175/10)+10^(F176/10)+10^(F177/10)+10^(F178/10)+10^(F179/10)+10^(F180/10))/8 )</f>
        <v>-92.864799996097332</v>
      </c>
      <c r="G183" s="2">
        <f>10*LOG10( (10^(G173/10)+10^(G174/10)+10^(G175/10)+10^(G176/10)+10^(G177/10)+10^(G178/10)+10^(G179/10)+10^(G180/10))/8 )</f>
        <v>-94.976030702863852</v>
      </c>
      <c r="H183" s="2">
        <f>10*LOG10( 1/AVERAGE(1/(10^(H173/10)),1/(10^(H174/10)),1/(10^(H175/10)),1/(10^(H176/10)),1/(10^(H177/10)),1/(10^(H178/10)),1/(10^(H179/10)),1/(10^(H180/10))) )</f>
        <v>-93.416977326038847</v>
      </c>
      <c r="I183" s="2">
        <f>10*LOG10( 1/AVERAGE(1/(10^(I173/10)),1/(10^(I174/10)),1/(10^(I175/10)),1/(10^(I176/10)),1/(10^(I177/10)),1/(10^(I178/10)),1/(10^(I179/10)),1/(10^(I180/10))) )</f>
        <v>-95.483874967801484</v>
      </c>
    </row>
    <row r="184" spans="1:9" x14ac:dyDescent="0.25">
      <c r="A184" s="1">
        <f>A183</f>
        <v>7</v>
      </c>
      <c r="B184" s="1" t="str">
        <f>B183</f>
        <v>UMi</v>
      </c>
      <c r="C184" s="1" t="str">
        <f>C183</f>
        <v>S6</v>
      </c>
      <c r="D184" s="1">
        <f>D183</f>
        <v>3</v>
      </c>
      <c r="E184" s="1" t="s">
        <v>185</v>
      </c>
      <c r="F184" s="2">
        <f>10*LOG10( (10^(F174/10)+10^(F175/10)+10^(F176/10)+10^(F178/10)+10^(F179/10)+10^(F180/10)+10^(F173/10))/7 )</f>
        <v>-93.183856406690637</v>
      </c>
      <c r="G184" s="2">
        <f>10*LOG10( (10^(G174/10)+10^(G175/10)+10^(G176/10)+10^(G178/10)+10^(G179/10)+10^(G180/10)+10^(G173/10))/7 )</f>
        <v>-95.274029539407366</v>
      </c>
      <c r="H184" s="2">
        <f>10*LOG10( 1/AVERAGE(1/(10^(H174/10)),1/(10^(H175/10)),1/(10^(H176/10)),1/(10^(H178/10)),1/(10^(H179/10)),1/(10^(H180/10)),1/(10^(H173/10))) )</f>
        <v>-93.63301209484861</v>
      </c>
      <c r="I184" s="2">
        <f>10*LOG10( 1/AVERAGE(1/(10^(I174/10)),1/(10^(I175/10)),1/(10^(I176/10)),1/(10^(I178/10)),1/(10^(I179/10)),1/(10^(I180/10)),1/(10^(I173/10))) )</f>
        <v>-95.690063206307173</v>
      </c>
    </row>
    <row r="185" spans="1:9" x14ac:dyDescent="0.25">
      <c r="A185" s="1">
        <f t="shared" ref="A185:D188" si="12">A184</f>
        <v>7</v>
      </c>
      <c r="B185" s="1" t="str">
        <f t="shared" si="12"/>
        <v>UMi</v>
      </c>
      <c r="C185" s="1" t="str">
        <f t="shared" si="12"/>
        <v>S6</v>
      </c>
      <c r="D185" s="1">
        <f t="shared" si="12"/>
        <v>3</v>
      </c>
      <c r="E185" s="1" t="s">
        <v>186</v>
      </c>
      <c r="F185" s="2">
        <f>10*LOG10( (10^(F175/10)+10^(F176/10)+10^(F178/10)+10^(F179/10)+10^(F180/10)+10^(F173/10))/6 )</f>
        <v>-93.222845216200199</v>
      </c>
      <c r="G185" s="2">
        <f>10*LOG10( (10^(G175/10)+10^(G176/10)+10^(G178/10)+10^(G179/10)+10^(G180/10)+10^(G173/10))/6 )</f>
        <v>-95.333930840629449</v>
      </c>
      <c r="H185" s="2">
        <f>10*LOG10( 1/AVERAGE(1/(10^(H175/10)),1/(10^(H176/10)),1/(10^(H178/10)),1/(10^(H179/10)),1/(10^(H180/10)),1/(10^(H173/10))) )</f>
        <v>-93.715383847198424</v>
      </c>
      <c r="I185" s="2">
        <f>10*LOG10( 1/AVERAGE(1/(10^(I175/10)),1/(10^(I176/10)),1/(10^(I178/10)),1/(10^(I179/10)),1/(10^(I180/10)),1/(10^(I173/10))) )</f>
        <v>-95.782623780958374</v>
      </c>
    </row>
    <row r="186" spans="1:9" x14ac:dyDescent="0.25">
      <c r="A186" s="1">
        <f t="shared" si="12"/>
        <v>7</v>
      </c>
      <c r="B186" s="1" t="str">
        <f t="shared" si="12"/>
        <v>UMi</v>
      </c>
      <c r="C186" s="1" t="str">
        <f t="shared" si="12"/>
        <v>S6</v>
      </c>
      <c r="D186" s="1">
        <f t="shared" si="12"/>
        <v>3</v>
      </c>
      <c r="E186" s="1" t="s">
        <v>187</v>
      </c>
      <c r="F186" s="2">
        <f>10*LOG10( (10^(F175/10)+10^(F176/10)+10^(F178/10)+10^(F180/10)+10^(F173/10))/5 )</f>
        <v>-93.213672830233236</v>
      </c>
      <c r="G186" s="2">
        <f>10*LOG10( (10^(G175/10)+10^(G176/10)+10^(G178/10)+10^(G180/10)+10^(G173/10))/5 )</f>
        <v>-95.333317268946558</v>
      </c>
      <c r="H186" s="2">
        <f>10*LOG10( 1/AVERAGE(1/(10^(H175/10)),1/(10^(H176/10)),1/(10^(H178/10)),1/(10^(H180/10)),1/(10^(H173/10))) )</f>
        <v>-93.726573303019961</v>
      </c>
      <c r="I186" s="2">
        <f>10*LOG10( 1/AVERAGE(1/(10^(I175/10)),1/(10^(I176/10)),1/(10^(I178/10)),1/(10^(I180/10)),1/(10^(I173/10))) )</f>
        <v>-95.803637971191137</v>
      </c>
    </row>
    <row r="187" spans="1:9" x14ac:dyDescent="0.25">
      <c r="A187" s="1">
        <f t="shared" si="12"/>
        <v>7</v>
      </c>
      <c r="B187" s="1" t="str">
        <f t="shared" si="12"/>
        <v>UMi</v>
      </c>
      <c r="C187" s="1" t="str">
        <f t="shared" si="12"/>
        <v>S6</v>
      </c>
      <c r="D187" s="1">
        <f t="shared" si="12"/>
        <v>3</v>
      </c>
      <c r="E187" s="1" t="s">
        <v>188</v>
      </c>
      <c r="F187" s="2">
        <f>10*LOG10( (10^(F175/10)+10^(F176/10)+10^(F180/10)+10^(F173/10))/4 )</f>
        <v>-93.113102215575367</v>
      </c>
      <c r="G187" s="2">
        <f>10*LOG10( (10^(G175/10)+10^(G176/10)+10^(G180/10)+10^(G173/10))/4 )</f>
        <v>-95.262438372904427</v>
      </c>
      <c r="H187" s="2">
        <f>10*LOG10( 1/AVERAGE(1/(10^(H175/10)),1/(10^(H176/10)),1/(10^(H180/10)),1/(10^(H173/10))) )</f>
        <v>-93.683425858681844</v>
      </c>
      <c r="I187" s="2">
        <f>10*LOG10( 1/AVERAGE(1/(10^(I175/10)),1/(10^(I176/10)),1/(10^(I180/10)),1/(10^(I173/10))) )</f>
        <v>-95.787651960766041</v>
      </c>
    </row>
    <row r="188" spans="1:9" x14ac:dyDescent="0.25">
      <c r="A188" s="1">
        <f t="shared" si="12"/>
        <v>7</v>
      </c>
      <c r="B188" s="1" t="str">
        <f t="shared" si="12"/>
        <v>UMi</v>
      </c>
      <c r="C188" s="1" t="str">
        <f t="shared" si="12"/>
        <v>S6</v>
      </c>
      <c r="D188" s="1">
        <f t="shared" si="12"/>
        <v>3</v>
      </c>
      <c r="E188" s="1" t="s">
        <v>189</v>
      </c>
      <c r="F188" s="2">
        <f>10*LOG10( (10^(F175/10)+10^(F176/10)+10^(F180/10))/3)</f>
        <v>-92.860034200469158</v>
      </c>
      <c r="G188" s="2">
        <f>10*LOG10( (10^(G175/10)+10^(G176/10)+10^(G180/10))/3 )</f>
        <v>-95.007911082539522</v>
      </c>
      <c r="H188" s="2">
        <f>10*LOG10( 1/AVERAGE(1/(10^(H175/10)),1/(10^(H176/10)),1/(10^(H180/10))) )</f>
        <v>-93.555514154760459</v>
      </c>
      <c r="I188" s="2">
        <f>10*LOG10( 1/AVERAGE(1/(10^(I175/10)),1/(10^(I176/10)),1/(10^(I180/10))) )</f>
        <v>-95.645181151731748</v>
      </c>
    </row>
    <row r="190" spans="1:9" x14ac:dyDescent="0.25">
      <c r="A190" s="1">
        <v>7</v>
      </c>
      <c r="B190" s="1" t="s">
        <v>37</v>
      </c>
      <c r="C190" s="1" t="s">
        <v>21</v>
      </c>
      <c r="D190" s="1">
        <v>3</v>
      </c>
      <c r="E190" s="3" t="s">
        <v>10</v>
      </c>
      <c r="F190" s="1">
        <v>-95.39</v>
      </c>
      <c r="G190" s="1">
        <v>-97.435000000000002</v>
      </c>
      <c r="H190" s="1">
        <v>-95.701999999999998</v>
      </c>
      <c r="I190" s="1">
        <v>-97.760999999999996</v>
      </c>
    </row>
    <row r="191" spans="1:9" x14ac:dyDescent="0.25">
      <c r="A191" s="1">
        <v>7</v>
      </c>
      <c r="B191" s="1" t="s">
        <v>37</v>
      </c>
      <c r="C191" s="1" t="s">
        <v>21</v>
      </c>
      <c r="D191" s="1">
        <v>3</v>
      </c>
      <c r="E191" s="3" t="s">
        <v>11</v>
      </c>
      <c r="F191" s="1">
        <v>-94.894999999999996</v>
      </c>
      <c r="G191" s="1">
        <v>-96.769000000000005</v>
      </c>
      <c r="H191" s="1">
        <v>-94.981999999999999</v>
      </c>
      <c r="I191" s="1">
        <v>-96.844999999999999</v>
      </c>
    </row>
    <row r="192" spans="1:9" x14ac:dyDescent="0.25">
      <c r="A192" s="1">
        <v>7</v>
      </c>
      <c r="B192" s="1" t="s">
        <v>37</v>
      </c>
      <c r="C192" s="1" t="s">
        <v>21</v>
      </c>
      <c r="D192" s="1">
        <v>3</v>
      </c>
      <c r="E192" s="1" t="s">
        <v>12</v>
      </c>
      <c r="F192" s="1">
        <v>-95.003</v>
      </c>
      <c r="G192" s="1">
        <v>-96.893000000000001</v>
      </c>
      <c r="H192" s="1">
        <v>-95.093999999999994</v>
      </c>
      <c r="I192" s="1">
        <v>-96.977000000000004</v>
      </c>
    </row>
    <row r="193" spans="1:9" x14ac:dyDescent="0.25">
      <c r="A193" s="1">
        <v>7</v>
      </c>
      <c r="B193" s="1" t="s">
        <v>37</v>
      </c>
      <c r="C193" s="1" t="s">
        <v>21</v>
      </c>
      <c r="D193" s="1">
        <v>3</v>
      </c>
      <c r="E193" s="1" t="s">
        <v>13</v>
      </c>
      <c r="F193" s="1">
        <v>-92.957999999999998</v>
      </c>
      <c r="G193" s="1">
        <v>-95.058999999999997</v>
      </c>
      <c r="H193" s="1">
        <v>-93.296999999999997</v>
      </c>
      <c r="I193" s="1">
        <v>-95.379000000000005</v>
      </c>
    </row>
    <row r="194" spans="1:9" x14ac:dyDescent="0.25">
      <c r="A194" s="1">
        <v>7</v>
      </c>
      <c r="B194" s="1" t="s">
        <v>37</v>
      </c>
      <c r="C194" s="1" t="s">
        <v>21</v>
      </c>
      <c r="D194" s="1">
        <v>3</v>
      </c>
      <c r="E194" s="1" t="s">
        <v>14</v>
      </c>
      <c r="F194" s="1">
        <v>-92.912000000000006</v>
      </c>
      <c r="G194" s="1">
        <v>-94.994</v>
      </c>
      <c r="H194" s="1">
        <v>-93.106999999999999</v>
      </c>
      <c r="I194" s="1">
        <v>-95.186000000000007</v>
      </c>
    </row>
    <row r="195" spans="1:9" x14ac:dyDescent="0.25">
      <c r="A195" s="1">
        <v>7</v>
      </c>
      <c r="B195" s="1" t="s">
        <v>37</v>
      </c>
      <c r="C195" s="1" t="s">
        <v>21</v>
      </c>
      <c r="D195" s="1">
        <v>3</v>
      </c>
      <c r="E195" s="1" t="s">
        <v>15</v>
      </c>
      <c r="F195" s="1">
        <v>-93.045000000000002</v>
      </c>
      <c r="G195" s="1">
        <v>-95.058000000000007</v>
      </c>
      <c r="H195" s="1">
        <v>-93.155000000000001</v>
      </c>
      <c r="I195" s="1">
        <v>-95.180999999999997</v>
      </c>
    </row>
    <row r="196" spans="1:9" x14ac:dyDescent="0.25">
      <c r="A196" s="1">
        <v>7</v>
      </c>
      <c r="B196" s="1" t="s">
        <v>37</v>
      </c>
      <c r="C196" s="1" t="s">
        <v>21</v>
      </c>
      <c r="D196" s="1">
        <v>3</v>
      </c>
      <c r="E196" s="1" t="s">
        <v>16</v>
      </c>
      <c r="F196" s="1">
        <v>-93.86</v>
      </c>
      <c r="G196" s="1">
        <v>-95.725999999999999</v>
      </c>
      <c r="H196" s="1">
        <v>-94.061000000000007</v>
      </c>
      <c r="I196" s="1">
        <v>-95.930999999999997</v>
      </c>
    </row>
    <row r="197" spans="1:9" x14ac:dyDescent="0.25">
      <c r="A197" s="1">
        <v>7</v>
      </c>
      <c r="B197" s="1" t="s">
        <v>37</v>
      </c>
      <c r="C197" s="1" t="s">
        <v>21</v>
      </c>
      <c r="D197" s="1">
        <v>3</v>
      </c>
      <c r="E197" s="1" t="s">
        <v>17</v>
      </c>
      <c r="F197" s="1">
        <v>-94.703000000000003</v>
      </c>
      <c r="G197" s="1">
        <v>-96.605999999999995</v>
      </c>
      <c r="H197" s="1">
        <v>-94.905000000000001</v>
      </c>
      <c r="I197" s="1">
        <v>-96.808999999999997</v>
      </c>
    </row>
    <row r="198" spans="1:9" x14ac:dyDescent="0.25">
      <c r="A198" s="1">
        <v>7</v>
      </c>
      <c r="B198" s="1" t="s">
        <v>37</v>
      </c>
      <c r="C198" s="1" t="s">
        <v>21</v>
      </c>
      <c r="D198" s="1">
        <v>3</v>
      </c>
      <c r="E198" s="1" t="s">
        <v>18</v>
      </c>
      <c r="F198" s="2">
        <f>10*LOG10(AVERAGE(10^(F192/10),10^(F197/10)))</f>
        <v>-94.850410106634627</v>
      </c>
      <c r="G198" s="2">
        <f>10*LOG10(AVERAGE(10^(G192/10),10^(G197/10)))</f>
        <v>-96.747129660873711</v>
      </c>
      <c r="H198" s="2">
        <f>10*LOG10(1/(AVERAGE(1/(10^(H192/10)),1/(10^(H197/10)))))</f>
        <v>-95.000528051904425</v>
      </c>
      <c r="I198" s="2">
        <f>10*LOG10(1/(AVERAGE(1/(10^(I192/10)),1/(10^(I197/10)))))</f>
        <v>-96.893812301375448</v>
      </c>
    </row>
    <row r="199" spans="1:9" x14ac:dyDescent="0.25">
      <c r="A199" s="1">
        <v>7</v>
      </c>
      <c r="B199" s="1" t="s">
        <v>37</v>
      </c>
      <c r="C199" s="1" t="s">
        <v>21</v>
      </c>
      <c r="D199" s="1">
        <v>3</v>
      </c>
      <c r="E199" s="1" t="s">
        <v>97</v>
      </c>
      <c r="F199" s="2">
        <f>10*LOG10(AVERAGE(10^(F192/10),10^(F197/10),10^(F193/10)))</f>
        <v>-94.124097911433481</v>
      </c>
      <c r="G199" s="2">
        <f>10*LOG10(AVERAGE(10^(G192/10),10^(G197/10),10^(G193/10)))</f>
        <v>-96.108705211055792</v>
      </c>
      <c r="H199" s="2">
        <f>10*LOG10(1/(AVERAGE(1/(10^(H192/10)),1/(10^(H197/10)),1/(10^(H193/10)))))</f>
        <v>-94.503420203307925</v>
      </c>
      <c r="I199" s="2">
        <f>10*LOG10(1/(AVERAGE(1/(10^(I192/10)),1/(10^(I197/10)),1/(10^(I193/10)))))</f>
        <v>-96.445131858946894</v>
      </c>
    </row>
    <row r="200" spans="1:9" x14ac:dyDescent="0.25">
      <c r="A200" s="1">
        <v>7</v>
      </c>
      <c r="B200" s="1" t="s">
        <v>37</v>
      </c>
      <c r="C200" s="1" t="s">
        <v>21</v>
      </c>
      <c r="D200" s="1">
        <v>3</v>
      </c>
      <c r="E200" s="1" t="s">
        <v>19</v>
      </c>
      <c r="F200" s="2">
        <f>10*LOG10( (10^(F190/10)+10^(F191/10)+10^(F192/10)+10^(F193/10)+10^(F194/10)+10^(F195/10)+10^(F196/10)+10^(F197/10))/8 )</f>
        <v>-93.989824066581036</v>
      </c>
      <c r="G200" s="2">
        <f>10*LOG10( (10^(G190/10)+10^(G191/10)+10^(G192/10)+10^(G193/10)+10^(G194/10)+10^(G195/10)+10^(G196/10)+10^(G197/10))/8 )</f>
        <v>-95.972834193548735</v>
      </c>
      <c r="H200" s="2">
        <f>10*LOG10( 1/AVERAGE(1/(10^(H190/10)),1/(10^(H191/10)),1/(10^(H192/10)),1/(10^(H193/10)),1/(10^(H194/10)),1/(10^(H195/10)),1/(10^(H196/10)),1/(10^(H197/10))) )</f>
        <v>-94.391012645061906</v>
      </c>
      <c r="I200" s="2">
        <f>10*LOG10( 1/AVERAGE(1/(10^(I190/10)),1/(10^(I191/10)),1/(10^(I192/10)),1/(10^(I193/10)),1/(10^(I194/10)),1/(10^(I195/10)),1/(10^(I196/10)),1/(10^(I197/10))) )</f>
        <v>-96.354332783308777</v>
      </c>
    </row>
    <row r="201" spans="1:9" x14ac:dyDescent="0.25">
      <c r="A201" s="1">
        <f>A200</f>
        <v>7</v>
      </c>
      <c r="B201" s="1" t="str">
        <f>B200</f>
        <v>UMi</v>
      </c>
      <c r="C201" s="1" t="str">
        <f>C200</f>
        <v>Z3</v>
      </c>
      <c r="D201" s="1">
        <f>D200</f>
        <v>3</v>
      </c>
      <c r="E201" s="1" t="s">
        <v>185</v>
      </c>
      <c r="F201" s="2">
        <f>10*LOG10( (10^(F191/10)+10^(F192/10)+10^(F193/10)+10^(F195/10)+10^(F196/10)+10^(F197/10)+10^(F190/10))/7 )</f>
        <v>-94.168202948380184</v>
      </c>
      <c r="G201" s="2">
        <f>10*LOG10( (10^(G191/10)+10^(G192/10)+10^(G193/10)+10^(G195/10)+10^(G196/10)+10^(G197/10)+10^(G190/10))/7 )</f>
        <v>-96.132581866414085</v>
      </c>
      <c r="H201" s="2">
        <f>10*LOG10( 1/AVERAGE(1/(10^(H191/10)),1/(10^(H192/10)),1/(10^(H193/10)),1/(10^(H195/10)),1/(10^(H196/10)),1/(10^(H197/10)),1/(10^(H190/10))) )</f>
        <v>-94.546978530381978</v>
      </c>
      <c r="I201" s="2">
        <f>10*LOG10( 1/AVERAGE(1/(10^(I191/10)),1/(10^(I192/10)),1/(10^(I193/10)),1/(10^(I195/10)),1/(10^(I196/10)),1/(10^(I197/10)),1/(10^(I190/10))) )</f>
        <v>-96.498260498712227</v>
      </c>
    </row>
    <row r="202" spans="1:9" x14ac:dyDescent="0.25">
      <c r="A202" s="1">
        <f t="shared" ref="A202:D205" si="13">A201</f>
        <v>7</v>
      </c>
      <c r="B202" s="1" t="str">
        <f t="shared" si="13"/>
        <v>UMi</v>
      </c>
      <c r="C202" s="1" t="str">
        <f t="shared" si="13"/>
        <v>Z3</v>
      </c>
      <c r="D202" s="1">
        <f t="shared" si="13"/>
        <v>3</v>
      </c>
      <c r="E202" s="1" t="s">
        <v>186</v>
      </c>
      <c r="F202" s="2">
        <f>10*LOG10( (10^(F192/10)+10^(F193/10)+10^(F195/10)+10^(F196/10)+10^(F197/10)+10^(F190/10))/6 )</f>
        <v>-94.058071708076397</v>
      </c>
      <c r="G202" s="2">
        <f>10*LOG10( (10^(G192/10)+10^(G193/10)+10^(G195/10)+10^(G196/10)+10^(G197/10)+10^(G190/10))/6 )</f>
        <v>-96.035021869985997</v>
      </c>
      <c r="H202" s="2">
        <f>10*LOG10( 1/AVERAGE(1/(10^(H192/10)),1/(10^(H193/10)),1/(10^(H195/10)),1/(10^(H196/10)),1/(10^(H197/10)),1/(10^(H190/10))) )</f>
        <v>-94.470041890598736</v>
      </c>
      <c r="I202" s="2">
        <f>10*LOG10( 1/AVERAGE(1/(10^(I192/10)),1/(10^(I193/10)),1/(10^(I195/10)),1/(10^(I196/10)),1/(10^(I197/10)),1/(10^(I190/10))) )</f>
        <v>-96.437680414843356</v>
      </c>
    </row>
    <row r="203" spans="1:9" x14ac:dyDescent="0.25">
      <c r="A203" s="1">
        <f t="shared" si="13"/>
        <v>7</v>
      </c>
      <c r="B203" s="1" t="str">
        <f t="shared" si="13"/>
        <v>UMi</v>
      </c>
      <c r="C203" s="1" t="str">
        <f t="shared" si="13"/>
        <v>Z3</v>
      </c>
      <c r="D203" s="1">
        <f t="shared" si="13"/>
        <v>3</v>
      </c>
      <c r="E203" s="1" t="s">
        <v>187</v>
      </c>
      <c r="F203" s="2">
        <f>10*LOG10( (10^(F192/10)+10^(F193/10)+10^(F195/10)+10^(F197/10)+10^(F190/10))/5 )</f>
        <v>-94.098793621085065</v>
      </c>
      <c r="G203" s="2">
        <f>10*LOG10( (10^(G192/10)+10^(G193/10)+10^(G195/10)+10^(G197/10)+10^(G190/10))/5 )</f>
        <v>-96.099555277106475</v>
      </c>
      <c r="H203" s="2">
        <f>10*LOG10( 1/AVERAGE(1/(10^(H192/10)),1/(10^(H193/10)),1/(10^(H195/10)),1/(10^(H197/10)),1/(10^(H190/10))) )</f>
        <v>-94.547422372765695</v>
      </c>
      <c r="I203" s="2">
        <f>10*LOG10( 1/AVERAGE(1/(10^(I192/10)),1/(10^(I193/10)),1/(10^(I195/10)),1/(10^(I197/10)),1/(10^(I190/10))) )</f>
        <v>-96.532290466335752</v>
      </c>
    </row>
    <row r="204" spans="1:9" x14ac:dyDescent="0.25">
      <c r="A204" s="1">
        <f t="shared" si="13"/>
        <v>7</v>
      </c>
      <c r="B204" s="1" t="str">
        <f t="shared" si="13"/>
        <v>UMi</v>
      </c>
      <c r="C204" s="1" t="str">
        <f t="shared" si="13"/>
        <v>Z3</v>
      </c>
      <c r="D204" s="1">
        <f t="shared" si="13"/>
        <v>3</v>
      </c>
      <c r="E204" s="1" t="s">
        <v>188</v>
      </c>
      <c r="F204" s="2">
        <f>10*LOG10( (10^(F192/10)+10^(F193/10)+10^(F197/10)+10^(F190/10))/4 )</f>
        <v>-94.407683071769412</v>
      </c>
      <c r="G204" s="2">
        <f>10*LOG10( (10^(G192/10)+10^(G193/10)+10^(G197/10)+10^(G190/10))/4 )</f>
        <v>-96.404265363641883</v>
      </c>
      <c r="H204" s="2">
        <f>10*LOG10( 1/AVERAGE(1/(10^(H192/10)),1/(10^(H193/10)),1/(10^(H197/10)),1/(10^(H190/10))) )</f>
        <v>-94.835471380434456</v>
      </c>
      <c r="I204" s="2">
        <f>10*LOG10( 1/AVERAGE(1/(10^(I192/10)),1/(10^(I193/10)),1/(10^(I197/10)),1/(10^(I190/10))) )</f>
        <v>-96.813317147838504</v>
      </c>
    </row>
    <row r="205" spans="1:9" x14ac:dyDescent="0.25">
      <c r="A205" s="1">
        <f t="shared" si="13"/>
        <v>7</v>
      </c>
      <c r="B205" s="1" t="str">
        <f t="shared" si="13"/>
        <v>UMi</v>
      </c>
      <c r="C205" s="1" t="str">
        <f t="shared" si="13"/>
        <v>Z3</v>
      </c>
      <c r="D205" s="1">
        <f t="shared" si="13"/>
        <v>3</v>
      </c>
      <c r="E205" s="1" t="s">
        <v>189</v>
      </c>
      <c r="F205" s="2">
        <f>10*LOG10( (10^(F192/10)+10^(F193/10)+10^(F197/10))/3)</f>
        <v>-94.124097911433481</v>
      </c>
      <c r="G205" s="2">
        <f>10*LOG10( (10^(G192/10)+10^(G193/10)+10^(G197/10))/3 )</f>
        <v>-96.108705211055792</v>
      </c>
      <c r="H205" s="2">
        <f>10*LOG10( 1/AVERAGE(1/(10^(H192/10)),1/(10^(H193/10)),1/(10^(H197/10))) )</f>
        <v>-94.50342020330794</v>
      </c>
      <c r="I205" s="2">
        <f>10*LOG10( 1/AVERAGE(1/(10^(I192/10)),1/(10^(I193/10)),1/(10^(I197/10))) )</f>
        <v>-96.445131858946894</v>
      </c>
    </row>
    <row r="207" spans="1:9" x14ac:dyDescent="0.25">
      <c r="A207" s="1">
        <v>7</v>
      </c>
      <c r="B207" s="1" t="s">
        <v>38</v>
      </c>
      <c r="C207" s="1" t="s">
        <v>47</v>
      </c>
      <c r="D207" s="1">
        <v>3</v>
      </c>
      <c r="E207" s="3" t="s">
        <v>10</v>
      </c>
      <c r="F207" s="1">
        <v>-84.611000000000004</v>
      </c>
      <c r="G207" s="1">
        <v>-87.176000000000002</v>
      </c>
      <c r="H207" s="1">
        <v>-84.85</v>
      </c>
      <c r="I207" s="1">
        <v>-87.391999999999996</v>
      </c>
    </row>
    <row r="208" spans="1:9" x14ac:dyDescent="0.25">
      <c r="A208" s="1">
        <v>7</v>
      </c>
      <c r="B208" s="1" t="s">
        <v>38</v>
      </c>
      <c r="C208" s="1" t="s">
        <v>47</v>
      </c>
      <c r="D208" s="1">
        <v>3</v>
      </c>
      <c r="E208" s="3" t="s">
        <v>11</v>
      </c>
      <c r="F208" s="1">
        <v>-85.5</v>
      </c>
      <c r="G208" s="1">
        <v>-87.85</v>
      </c>
      <c r="H208" s="1">
        <v>-85.590999999999994</v>
      </c>
      <c r="I208" s="1">
        <v>-87.915000000000006</v>
      </c>
    </row>
    <row r="209" spans="1:9" x14ac:dyDescent="0.25">
      <c r="A209" s="1">
        <v>7</v>
      </c>
      <c r="B209" s="1" t="s">
        <v>38</v>
      </c>
      <c r="C209" s="1" t="s">
        <v>47</v>
      </c>
      <c r="D209" s="1">
        <v>3</v>
      </c>
      <c r="E209" s="1" t="s">
        <v>12</v>
      </c>
      <c r="F209" s="1">
        <v>-85.852999999999994</v>
      </c>
      <c r="G209" s="1">
        <v>-88.015000000000001</v>
      </c>
      <c r="H209" s="1">
        <v>-85.947000000000003</v>
      </c>
      <c r="I209" s="1">
        <v>-88.082999999999998</v>
      </c>
    </row>
    <row r="210" spans="1:9" x14ac:dyDescent="0.25">
      <c r="A210" s="1">
        <v>7</v>
      </c>
      <c r="B210" s="1" t="s">
        <v>38</v>
      </c>
      <c r="C210" s="1" t="s">
        <v>47</v>
      </c>
      <c r="D210" s="1">
        <v>3</v>
      </c>
      <c r="E210" s="1" t="s">
        <v>13</v>
      </c>
      <c r="F210" s="1">
        <v>-85.28</v>
      </c>
      <c r="G210" s="1">
        <v>-87.305000000000007</v>
      </c>
      <c r="H210" s="1">
        <v>-85.331999999999994</v>
      </c>
      <c r="I210" s="1">
        <v>-87.347999999999999</v>
      </c>
    </row>
    <row r="211" spans="1:9" x14ac:dyDescent="0.25">
      <c r="A211" s="1">
        <v>7</v>
      </c>
      <c r="B211" s="1" t="s">
        <v>38</v>
      </c>
      <c r="C211" s="1" t="s">
        <v>47</v>
      </c>
      <c r="D211" s="1">
        <v>3</v>
      </c>
      <c r="E211" s="1" t="s">
        <v>14</v>
      </c>
      <c r="F211" s="1">
        <v>-85.552999999999997</v>
      </c>
      <c r="G211" s="1">
        <v>-87.587000000000003</v>
      </c>
      <c r="H211" s="1">
        <v>-85.650999999999996</v>
      </c>
      <c r="I211" s="1">
        <v>-87.680999999999997</v>
      </c>
    </row>
    <row r="212" spans="1:9" x14ac:dyDescent="0.25">
      <c r="A212" s="1">
        <v>7</v>
      </c>
      <c r="B212" s="1" t="s">
        <v>38</v>
      </c>
      <c r="C212" s="1" t="s">
        <v>47</v>
      </c>
      <c r="D212" s="1">
        <v>3</v>
      </c>
      <c r="E212" s="1" t="s">
        <v>15</v>
      </c>
      <c r="F212" s="1">
        <v>-86.277000000000001</v>
      </c>
      <c r="G212" s="1">
        <v>-89.378</v>
      </c>
      <c r="H212" s="1">
        <v>-86.456999999999994</v>
      </c>
      <c r="I212" s="1">
        <v>-89.478999999999999</v>
      </c>
    </row>
    <row r="213" spans="1:9" x14ac:dyDescent="0.25">
      <c r="A213" s="1">
        <v>7</v>
      </c>
      <c r="B213" s="1" t="s">
        <v>38</v>
      </c>
      <c r="C213" s="1" t="s">
        <v>47</v>
      </c>
      <c r="D213" s="1">
        <v>3</v>
      </c>
      <c r="E213" s="1" t="s">
        <v>16</v>
      </c>
      <c r="F213" s="1">
        <v>-87.275000000000006</v>
      </c>
      <c r="G213" s="1">
        <v>-89.509</v>
      </c>
      <c r="H213" s="1">
        <v>-87.33</v>
      </c>
      <c r="I213" s="1">
        <v>-89.569000000000003</v>
      </c>
    </row>
    <row r="214" spans="1:9" x14ac:dyDescent="0.25">
      <c r="A214" s="1">
        <v>7</v>
      </c>
      <c r="B214" s="1" t="s">
        <v>38</v>
      </c>
      <c r="C214" s="1" t="s">
        <v>47</v>
      </c>
      <c r="D214" s="1">
        <v>3</v>
      </c>
      <c r="E214" s="1" t="s">
        <v>17</v>
      </c>
      <c r="F214" s="1">
        <v>-87.04</v>
      </c>
      <c r="G214" s="1">
        <v>-89.323999999999998</v>
      </c>
      <c r="H214" s="1">
        <v>-87.084999999999994</v>
      </c>
      <c r="I214" s="1">
        <v>-89.358000000000004</v>
      </c>
    </row>
    <row r="215" spans="1:9" x14ac:dyDescent="0.25">
      <c r="A215" s="1">
        <v>7</v>
      </c>
      <c r="B215" s="1" t="s">
        <v>38</v>
      </c>
      <c r="C215" s="1" t="s">
        <v>47</v>
      </c>
      <c r="D215" s="1">
        <v>3</v>
      </c>
      <c r="E215" s="1" t="s">
        <v>18</v>
      </c>
      <c r="F215" s="2">
        <f>10*LOG10(AVERAGE(10^(F209/10),10^(F214/10)))</f>
        <v>-86.406072213189788</v>
      </c>
      <c r="G215" s="2">
        <f>10*LOG10(AVERAGE(10^(G209/10),10^(G214/10)))</f>
        <v>-88.620367612353618</v>
      </c>
      <c r="H215" s="2">
        <f>10*LOG10(1/(AVERAGE(1/(10^(H209/10)),1/(10^(H214/10)))))</f>
        <v>-86.553168209508897</v>
      </c>
      <c r="I215" s="2">
        <f>10*LOG10(1/(AVERAGE(1/(10^(I209/10)),1/(10^(I214/10)))))</f>
        <v>-88.767122177961397</v>
      </c>
    </row>
    <row r="216" spans="1:9" x14ac:dyDescent="0.25">
      <c r="A216" s="1">
        <v>7</v>
      </c>
      <c r="B216" s="1" t="s">
        <v>38</v>
      </c>
      <c r="C216" s="1" t="s">
        <v>47</v>
      </c>
      <c r="D216" s="1">
        <v>3</v>
      </c>
      <c r="E216" s="1" t="s">
        <v>97</v>
      </c>
      <c r="F216" s="2">
        <f>10*LOG10(AVERAGE(10^(F209/10),10^(F214/10),10^(F210/10)))</f>
        <v>-85.997404001843606</v>
      </c>
      <c r="G216" s="2">
        <f>10*LOG10(AVERAGE(10^(G209/10),10^(G214/10),10^(G210/10)))</f>
        <v>-88.13628019873569</v>
      </c>
      <c r="H216" s="2">
        <f>10*LOG10(1/(AVERAGE(1/(10^(H209/10)),1/(10^(H214/10)),1/(10^(H210/10)))))</f>
        <v>-86.182996936543475</v>
      </c>
      <c r="I216" s="2">
        <f>10*LOG10(1/(AVERAGE(1/(10^(I209/10)),1/(10^(I214/10)),1/(10^(I210/10)))))</f>
        <v>-88.343599235624623</v>
      </c>
    </row>
    <row r="217" spans="1:9" x14ac:dyDescent="0.25">
      <c r="A217" s="1">
        <v>7</v>
      </c>
      <c r="B217" s="1" t="s">
        <v>38</v>
      </c>
      <c r="C217" s="1" t="s">
        <v>47</v>
      </c>
      <c r="D217" s="1">
        <v>3</v>
      </c>
      <c r="E217" s="1" t="s">
        <v>19</v>
      </c>
      <c r="F217" s="2">
        <f>10*LOG10( (10^(F207/10)+10^(F208/10)+10^(F209/10)+10^(F210/10)+10^(F211/10)+10^(F212/10)+10^(F213/10)+10^(F214/10))/8 )</f>
        <v>-85.843828635709826</v>
      </c>
      <c r="G217" s="2">
        <f>10*LOG10( (10^(G207/10)+10^(G208/10)+10^(G209/10)+10^(G210/10)+10^(G211/10)+10^(G212/10)+10^(G213/10)+10^(G214/10))/8 )</f>
        <v>-88.174036125506007</v>
      </c>
      <c r="H217" s="2">
        <f>10*LOG10( 1/AVERAGE(1/(10^(H207/10)),1/(10^(H208/10)),1/(10^(H209/10)),1/(10^(H210/10)),1/(10^(H211/10)),1/(10^(H212/10)),1/(10^(H213/10)),1/(10^(H214/10))) )</f>
        <v>-86.106527048700045</v>
      </c>
      <c r="I217" s="2">
        <f>10*LOG10( 1/AVERAGE(1/(10^(I207/10)),1/(10^(I208/10)),1/(10^(I209/10)),1/(10^(I210/10)),1/(10^(I211/10)),1/(10^(I212/10)),1/(10^(I213/10)),1/(10^(I214/10))) )</f>
        <v>-88.446883751842819</v>
      </c>
    </row>
    <row r="218" spans="1:9" x14ac:dyDescent="0.25">
      <c r="A218" s="1">
        <f>A217</f>
        <v>7</v>
      </c>
      <c r="B218" s="1" t="str">
        <f>B217</f>
        <v>UMa</v>
      </c>
      <c r="C218" s="1" t="str">
        <f>C217</f>
        <v>S4</v>
      </c>
      <c r="D218" s="1">
        <f>D217</f>
        <v>3</v>
      </c>
      <c r="E218" s="1" t="s">
        <v>185</v>
      </c>
      <c r="F218" s="2">
        <f>10*LOG10( (10^(F208/10)+10^(F209/10)+10^(F210/10)+10^(F212/10)+10^(F213/10)+10^(F214/10)+10^(F207/10))/7 )</f>
        <v>-85.887012260625937</v>
      </c>
      <c r="G218" s="2">
        <f>10*LOG10( (10^(G208/10)+10^(G209/10)+10^(G210/10)+10^(G212/10)+10^(G213/10)+10^(G214/10)+10^(G207/10))/7 )</f>
        <v>-88.264771795941101</v>
      </c>
      <c r="H218" s="2">
        <f>10*LOG10( 1/AVERAGE(1/(10^(H208/10)),1/(10^(H209/10)),1/(10^(H210/10)),1/(10^(H212/10)),1/(10^(H213/10)),1/(10^(H214/10)),1/(10^(H207/10))) )</f>
        <v>-86.167870479278861</v>
      </c>
      <c r="I218" s="2">
        <f>10*LOG10( 1/AVERAGE(1/(10^(I208/10)),1/(10^(I209/10)),1/(10^(I210/10)),1/(10^(I212/10)),1/(10^(I213/10)),1/(10^(I214/10)),1/(10^(I207/10))) )</f>
        <v>-88.546050366180523</v>
      </c>
    </row>
    <row r="219" spans="1:9" x14ac:dyDescent="0.25">
      <c r="A219" s="1">
        <f t="shared" ref="A219:D222" si="14">A218</f>
        <v>7</v>
      </c>
      <c r="B219" s="1" t="str">
        <f t="shared" si="14"/>
        <v>UMa</v>
      </c>
      <c r="C219" s="1" t="str">
        <f t="shared" si="14"/>
        <v>S4</v>
      </c>
      <c r="D219" s="1">
        <f t="shared" si="14"/>
        <v>3</v>
      </c>
      <c r="E219" s="1" t="s">
        <v>186</v>
      </c>
      <c r="F219" s="2">
        <f>10*LOG10( (10^(F209/10)+10^(F210/10)+10^(F212/10)+10^(F213/10)+10^(F214/10)+10^(F207/10))/6 )</f>
        <v>-85.955005069217037</v>
      </c>
      <c r="G219" s="2">
        <f>10*LOG10( (10^(G209/10)+10^(G210/10)+10^(G212/10)+10^(G213/10)+10^(G214/10)+10^(G207/10))/6 )</f>
        <v>-88.337921733538295</v>
      </c>
      <c r="H219" s="2">
        <f>10*LOG10( 1/AVERAGE(1/(10^(H209/10)),1/(10^(H210/10)),1/(10^(H212/10)),1/(10^(H213/10)),1/(10^(H214/10)),1/(10^(H207/10))) )</f>
        <v>-86.256983160944628</v>
      </c>
      <c r="I219" s="2">
        <f>10*LOG10( 1/AVERAGE(1/(10^(I209/10)),1/(10^(I210/10)),1/(10^(I212/10)),1/(10^(I213/10)),1/(10^(I214/10)),1/(10^(I207/10))) )</f>
        <v>-88.64285431204155</v>
      </c>
    </row>
    <row r="220" spans="1:9" x14ac:dyDescent="0.25">
      <c r="A220" s="1">
        <f t="shared" si="14"/>
        <v>7</v>
      </c>
      <c r="B220" s="1" t="str">
        <f t="shared" si="14"/>
        <v>UMa</v>
      </c>
      <c r="C220" s="1" t="str">
        <f t="shared" si="14"/>
        <v>S4</v>
      </c>
      <c r="D220" s="1">
        <f t="shared" si="14"/>
        <v>3</v>
      </c>
      <c r="E220" s="1" t="s">
        <v>187</v>
      </c>
      <c r="F220" s="2">
        <f>10*LOG10( (10^(F209/10)+10^(F210/10)+10^(F212/10)+10^(F214/10)+10^(F207/10))/5 )</f>
        <v>-85.733118343847281</v>
      </c>
      <c r="G220" s="2">
        <f>10*LOG10( (10^(G209/10)+10^(G210/10)+10^(G212/10)+10^(G214/10)+10^(G207/10))/5 )</f>
        <v>-88.137331920798175</v>
      </c>
      <c r="H220" s="2">
        <f>10*LOG10( 1/AVERAGE(1/(10^(H209/10)),1/(10^(H210/10)),1/(10^(H212/10)),1/(10^(H214/10)),1/(10^(H207/10))) )</f>
        <v>-86.006454353906861</v>
      </c>
      <c r="I220" s="2">
        <f>10*LOG10( 1/AVERAGE(1/(10^(I209/10)),1/(10^(I210/10)),1/(10^(I212/10)),1/(10^(I214/10)),1/(10^(I207/10))) )</f>
        <v>-88.431323907520266</v>
      </c>
    </row>
    <row r="221" spans="1:9" x14ac:dyDescent="0.25">
      <c r="A221" s="1">
        <f t="shared" si="14"/>
        <v>7</v>
      </c>
      <c r="B221" s="1" t="str">
        <f t="shared" si="14"/>
        <v>UMa</v>
      </c>
      <c r="C221" s="1" t="str">
        <f t="shared" si="14"/>
        <v>S4</v>
      </c>
      <c r="D221" s="1">
        <f t="shared" si="14"/>
        <v>3</v>
      </c>
      <c r="E221" s="1" t="s">
        <v>188</v>
      </c>
      <c r="F221" s="2">
        <f>10*LOG10( (10^(F209/10)+10^(F210/10)+10^(F214/10)+10^(F207/10))/4 )</f>
        <v>-85.607161709355751</v>
      </c>
      <c r="G221" s="2">
        <f>10*LOG10( (10^(G209/10)+10^(G210/10)+10^(G214/10)+10^(G207/10))/4 )</f>
        <v>-87.875583050099237</v>
      </c>
      <c r="H221" s="2">
        <f>10*LOG10( 1/AVERAGE(1/(10^(H209/10)),1/(10^(H210/10)),1/(10^(H214/10)),1/(10^(H207/10))) )</f>
        <v>-85.886116061680809</v>
      </c>
      <c r="I221" s="2">
        <f>10*LOG10( 1/AVERAGE(1/(10^(I209/10)),1/(10^(I210/10)),1/(10^(I214/10)),1/(10^(I207/10))) )</f>
        <v>-88.124525552613648</v>
      </c>
    </row>
    <row r="222" spans="1:9" x14ac:dyDescent="0.25">
      <c r="A222" s="1">
        <f t="shared" si="14"/>
        <v>7</v>
      </c>
      <c r="B222" s="1" t="str">
        <f t="shared" si="14"/>
        <v>UMa</v>
      </c>
      <c r="C222" s="1" t="str">
        <f t="shared" si="14"/>
        <v>S4</v>
      </c>
      <c r="D222" s="1">
        <f t="shared" si="14"/>
        <v>3</v>
      </c>
      <c r="E222" s="1" t="s">
        <v>189</v>
      </c>
      <c r="F222" s="2">
        <f>10*LOG10( (10^(F209/10)+10^(F210/10)+10^(F214/10))/3)</f>
        <v>-85.997404001843606</v>
      </c>
      <c r="G222" s="2">
        <f>10*LOG10( (10^(G209/10)+10^(G210/10)+10^(G214/10))/3 )</f>
        <v>-88.13628019873569</v>
      </c>
      <c r="H222" s="2">
        <f>10*LOG10( 1/AVERAGE(1/(10^(H209/10)),1/(10^(H210/10)),1/(10^(H214/10))) )</f>
        <v>-86.182996936543475</v>
      </c>
      <c r="I222" s="2">
        <f>10*LOG10( 1/AVERAGE(1/(10^(I209/10)),1/(10^(I210/10)),1/(10^(I214/10))) )</f>
        <v>-88.343599235624623</v>
      </c>
    </row>
    <row r="224" spans="1:9" x14ac:dyDescent="0.25">
      <c r="A224" s="1">
        <v>7</v>
      </c>
      <c r="B224" s="1" t="s">
        <v>38</v>
      </c>
      <c r="C224" s="1" t="s">
        <v>48</v>
      </c>
      <c r="D224" s="1">
        <v>3</v>
      </c>
      <c r="E224" s="3" t="s">
        <v>10</v>
      </c>
      <c r="F224" s="1">
        <v>-88.808000000000007</v>
      </c>
      <c r="G224" s="1">
        <v>-90.974999999999994</v>
      </c>
      <c r="H224" s="1">
        <v>-88.83</v>
      </c>
      <c r="I224" s="1">
        <v>-90.998999999999995</v>
      </c>
    </row>
    <row r="225" spans="1:9" x14ac:dyDescent="0.25">
      <c r="A225" s="1">
        <v>7</v>
      </c>
      <c r="B225" s="1" t="s">
        <v>38</v>
      </c>
      <c r="C225" s="1" t="s">
        <v>48</v>
      </c>
      <c r="D225" s="1">
        <v>3</v>
      </c>
      <c r="E225" s="3" t="s">
        <v>11</v>
      </c>
      <c r="F225" s="1">
        <v>-87.635999999999996</v>
      </c>
      <c r="G225" s="1">
        <v>-89.57</v>
      </c>
      <c r="H225" s="1">
        <v>-87.73</v>
      </c>
      <c r="I225" s="1">
        <v>-89.674999999999997</v>
      </c>
    </row>
    <row r="226" spans="1:9" x14ac:dyDescent="0.25">
      <c r="A226" s="1">
        <v>7</v>
      </c>
      <c r="B226" s="1" t="s">
        <v>38</v>
      </c>
      <c r="C226" s="1" t="s">
        <v>48</v>
      </c>
      <c r="D226" s="1">
        <v>3</v>
      </c>
      <c r="E226" s="1" t="s">
        <v>12</v>
      </c>
      <c r="F226" s="1">
        <v>-91.584999999999994</v>
      </c>
      <c r="G226" s="1">
        <v>-93.718999999999994</v>
      </c>
      <c r="H226" s="1">
        <v>-91.75</v>
      </c>
      <c r="I226" s="1">
        <v>-94.040999999999997</v>
      </c>
    </row>
    <row r="227" spans="1:9" x14ac:dyDescent="0.25">
      <c r="A227" s="1">
        <v>7</v>
      </c>
      <c r="B227" s="1" t="s">
        <v>38</v>
      </c>
      <c r="C227" s="1" t="s">
        <v>48</v>
      </c>
      <c r="D227" s="1">
        <v>3</v>
      </c>
      <c r="E227" s="1" t="s">
        <v>13</v>
      </c>
      <c r="F227" s="1">
        <v>-85.965000000000003</v>
      </c>
      <c r="G227" s="1">
        <v>-87.998999999999995</v>
      </c>
      <c r="H227" s="1">
        <v>-86.128</v>
      </c>
      <c r="I227" s="1">
        <v>-88.186999999999998</v>
      </c>
    </row>
    <row r="228" spans="1:9" x14ac:dyDescent="0.25">
      <c r="A228" s="1">
        <v>7</v>
      </c>
      <c r="B228" s="1" t="s">
        <v>38</v>
      </c>
      <c r="C228" s="1" t="s">
        <v>48</v>
      </c>
      <c r="D228" s="1">
        <v>3</v>
      </c>
      <c r="E228" s="1" t="s">
        <v>14</v>
      </c>
      <c r="F228" s="1">
        <v>-85.959000000000003</v>
      </c>
      <c r="G228" s="1">
        <v>-88.019000000000005</v>
      </c>
      <c r="H228" s="1">
        <v>-86.203999999999994</v>
      </c>
      <c r="I228" s="1">
        <v>-88.281999999999996</v>
      </c>
    </row>
    <row r="229" spans="1:9" x14ac:dyDescent="0.25">
      <c r="A229" s="1">
        <v>7</v>
      </c>
      <c r="B229" s="1" t="s">
        <v>38</v>
      </c>
      <c r="C229" s="1" t="s">
        <v>48</v>
      </c>
      <c r="D229" s="1">
        <v>3</v>
      </c>
      <c r="E229" s="1" t="s">
        <v>15</v>
      </c>
      <c r="F229" s="1">
        <v>-87.683999999999997</v>
      </c>
      <c r="G229" s="1">
        <v>-89.933000000000007</v>
      </c>
      <c r="H229" s="1">
        <v>-87.984999999999999</v>
      </c>
      <c r="I229" s="1">
        <v>-90.248999999999995</v>
      </c>
    </row>
    <row r="230" spans="1:9" x14ac:dyDescent="0.25">
      <c r="A230" s="1">
        <v>7</v>
      </c>
      <c r="B230" s="1" t="s">
        <v>38</v>
      </c>
      <c r="C230" s="1" t="s">
        <v>48</v>
      </c>
      <c r="D230" s="1">
        <v>3</v>
      </c>
      <c r="E230" s="1" t="s">
        <v>16</v>
      </c>
      <c r="F230" s="1">
        <v>-87.991</v>
      </c>
      <c r="G230" s="1">
        <v>-89.978999999999999</v>
      </c>
      <c r="H230" s="1">
        <v>-88.162999999999997</v>
      </c>
      <c r="I230" s="1">
        <v>-90.183000000000007</v>
      </c>
    </row>
    <row r="231" spans="1:9" x14ac:dyDescent="0.25">
      <c r="A231" s="1">
        <v>7</v>
      </c>
      <c r="B231" s="1" t="s">
        <v>38</v>
      </c>
      <c r="C231" s="1" t="s">
        <v>48</v>
      </c>
      <c r="D231" s="1">
        <v>3</v>
      </c>
      <c r="E231" s="1" t="s">
        <v>17</v>
      </c>
      <c r="F231" s="1">
        <v>-88.629000000000005</v>
      </c>
      <c r="G231" s="1">
        <v>-90.679000000000002</v>
      </c>
      <c r="H231" s="1">
        <v>-88.828000000000003</v>
      </c>
      <c r="I231" s="1">
        <v>-90.900999999999996</v>
      </c>
    </row>
    <row r="232" spans="1:9" x14ac:dyDescent="0.25">
      <c r="A232" s="1">
        <v>7</v>
      </c>
      <c r="B232" s="1" t="s">
        <v>38</v>
      </c>
      <c r="C232" s="1" t="s">
        <v>48</v>
      </c>
      <c r="D232" s="1">
        <v>3</v>
      </c>
      <c r="E232" s="1" t="s">
        <v>18</v>
      </c>
      <c r="F232" s="2">
        <f>10*LOG10(AVERAGE(10^(F226/10),10^(F231/10)))</f>
        <v>-89.860211841199558</v>
      </c>
      <c r="G232" s="2">
        <f>10*LOG10(AVERAGE(10^(G226/10),10^(G231/10)))</f>
        <v>-91.938264830011434</v>
      </c>
      <c r="H232" s="2">
        <f>10*LOG10(1/(AVERAGE(1/(10^(H226/10)),1/(10^(H231/10)))))</f>
        <v>-90.530245878740615</v>
      </c>
      <c r="I232" s="2">
        <f>10*LOG10(1/(AVERAGE(1/(10^(I226/10)),1/(10^(I231/10)))))</f>
        <v>-92.748808228775928</v>
      </c>
    </row>
    <row r="233" spans="1:9" x14ac:dyDescent="0.25">
      <c r="A233" s="1">
        <v>7</v>
      </c>
      <c r="B233" s="1" t="s">
        <v>38</v>
      </c>
      <c r="C233" s="1" t="s">
        <v>48</v>
      </c>
      <c r="D233" s="1">
        <v>3</v>
      </c>
      <c r="E233" s="1" t="s">
        <v>97</v>
      </c>
      <c r="F233" s="2">
        <f>10*LOG10(AVERAGE(10^(F226/10),10^(F231/10),10^(F227/10)))</f>
        <v>-88.145868875777865</v>
      </c>
      <c r="G233" s="2">
        <f>10*LOG10(AVERAGE(10^(G226/10),10^(G231/10),10^(G227/10)))</f>
        <v>-90.199603797499122</v>
      </c>
      <c r="H233" s="2">
        <f>10*LOG10(1/(AVERAGE(1/(10^(H226/10)),1/(10^(H231/10)),1/(10^(H227/10)))))</f>
        <v>-89.493469006619705</v>
      </c>
      <c r="I233" s="2">
        <f>10*LOG10(1/(AVERAGE(1/(10^(I226/10)),1/(10^(I231/10)),1/(10^(I227/10)))))</f>
        <v>-91.687903741348748</v>
      </c>
    </row>
    <row r="234" spans="1:9" x14ac:dyDescent="0.25">
      <c r="A234" s="1">
        <v>7</v>
      </c>
      <c r="B234" s="1" t="s">
        <v>38</v>
      </c>
      <c r="C234" s="1" t="s">
        <v>48</v>
      </c>
      <c r="D234" s="1">
        <v>3</v>
      </c>
      <c r="E234" s="1" t="s">
        <v>19</v>
      </c>
      <c r="F234" s="2">
        <f>10*LOG10( (10^(F224/10)+10^(F225/10)+10^(F226/10)+10^(F227/10)+10^(F228/10)+10^(F229/10)+10^(F230/10)+10^(F231/10))/8 )</f>
        <v>-87.738731548162349</v>
      </c>
      <c r="G234" s="2">
        <f>10*LOG10( (10^(G224/10)+10^(G225/10)+10^(G226/10)+10^(G227/10)+10^(G228/10)+10^(G229/10)+10^(G230/10)+10^(G231/10))/8 )</f>
        <v>-89.805409628839044</v>
      </c>
      <c r="H234" s="2">
        <f>10*LOG10( 1/AVERAGE(1/(10^(H224/10)),1/(10^(H225/10)),1/(10^(H226/10)),1/(10^(H227/10)),1/(10^(H228/10)),1/(10^(H229/10)),1/(10^(H230/10)),1/(10^(H231/10))) )</f>
        <v>-88.548842108438834</v>
      </c>
      <c r="I234" s="2">
        <f>10*LOG10( 1/AVERAGE(1/(10^(I224/10)),1/(10^(I225/10)),1/(10^(I226/10)),1/(10^(I227/10)),1/(10^(I228/10)),1/(10^(I229/10)),1/(10^(I230/10)),1/(10^(I231/10))) )</f>
        <v>-90.694299125336727</v>
      </c>
    </row>
    <row r="235" spans="1:9" x14ac:dyDescent="0.25">
      <c r="A235" s="1">
        <f>A234</f>
        <v>7</v>
      </c>
      <c r="B235" s="1" t="str">
        <f>B234</f>
        <v>UMa</v>
      </c>
      <c r="C235" s="1" t="str">
        <f>C234</f>
        <v>S6</v>
      </c>
      <c r="D235" s="1">
        <f>D234</f>
        <v>3</v>
      </c>
      <c r="E235" s="1" t="s">
        <v>185</v>
      </c>
      <c r="F235" s="2">
        <f>10*LOG10( (10^(F225/10)+10^(F226/10)+10^(F227/10)+10^(F229/10)+10^(F230/10)+10^(F231/10)+10^(F224/10))/7 )</f>
        <v>-88.0649328233511</v>
      </c>
      <c r="G235" s="2">
        <f>10*LOG10( (10^(G225/10)+10^(G226/10)+10^(G227/10)+10^(G229/10)+10^(G230/10)+10^(G231/10)+10^(G224/10))/7 )</f>
        <v>-90.133161713298975</v>
      </c>
      <c r="H235" s="2">
        <f>10*LOG10( 1/AVERAGE(1/(10^(H225/10)),1/(10^(H226/10)),1/(10^(H227/10)),1/(10^(H229/10)),1/(10^(H230/10)),1/(10^(H231/10)),1/(10^(H224/10))) )</f>
        <v>-88.800264554303965</v>
      </c>
      <c r="I235" s="2">
        <f>10*LOG10( 1/AVERAGE(1/(10^(I225/10)),1/(10^(I226/10)),1/(10^(I227/10)),1/(10^(I229/10)),1/(10^(I230/10)),1/(10^(I231/10)),1/(10^(I224/10))) )</f>
        <v>-90.950977764341701</v>
      </c>
    </row>
    <row r="236" spans="1:9" x14ac:dyDescent="0.25">
      <c r="A236" s="1">
        <f t="shared" ref="A236:D239" si="15">A235</f>
        <v>7</v>
      </c>
      <c r="B236" s="1" t="str">
        <f t="shared" si="15"/>
        <v>UMa</v>
      </c>
      <c r="C236" s="1" t="str">
        <f t="shared" si="15"/>
        <v>S6</v>
      </c>
      <c r="D236" s="1">
        <f t="shared" si="15"/>
        <v>3</v>
      </c>
      <c r="E236" s="1" t="s">
        <v>186</v>
      </c>
      <c r="F236" s="2">
        <f>10*LOG10( (10^(F226/10)+10^(F227/10)+10^(F229/10)+10^(F230/10)+10^(F231/10)+10^(F224/10))/6 )</f>
        <v>-88.140728677964276</v>
      </c>
      <c r="G236" s="2">
        <f>10*LOG10( (10^(G226/10)+10^(G227/10)+10^(G229/10)+10^(G230/10)+10^(G231/10)+10^(G224/10))/6 )</f>
        <v>-90.234553769862373</v>
      </c>
      <c r="H236" s="2">
        <f>10*LOG10( 1/AVERAGE(1/(10^(H226/10)),1/(10^(H227/10)),1/(10^(H229/10)),1/(10^(H230/10)),1/(10^(H231/10)),1/(10^(H224/10))) )</f>
        <v>-88.95555243102794</v>
      </c>
      <c r="I236" s="2">
        <f>10*LOG10( 1/AVERAGE(1/(10^(I226/10)),1/(10^(I227/10)),1/(10^(I229/10)),1/(10^(I230/10)),1/(10^(I231/10)),1/(10^(I224/10))) )</f>
        <v>-91.131445368926038</v>
      </c>
    </row>
    <row r="237" spans="1:9" x14ac:dyDescent="0.25">
      <c r="A237" s="1">
        <f t="shared" si="15"/>
        <v>7</v>
      </c>
      <c r="B237" s="1" t="str">
        <f t="shared" si="15"/>
        <v>UMa</v>
      </c>
      <c r="C237" s="1" t="str">
        <f t="shared" si="15"/>
        <v>S6</v>
      </c>
      <c r="D237" s="1">
        <f t="shared" si="15"/>
        <v>3</v>
      </c>
      <c r="E237" s="1" t="s">
        <v>187</v>
      </c>
      <c r="F237" s="2">
        <f>10*LOG10( (10^(F226/10)+10^(F227/10)+10^(F229/10)+10^(F231/10)+10^(F224/10))/5 )</f>
        <v>-88.171303982852038</v>
      </c>
      <c r="G237" s="2">
        <f>10*LOG10( (10^(G226/10)+10^(G227/10)+10^(G229/10)+10^(G231/10)+10^(G224/10))/5 )</f>
        <v>-90.287519900358433</v>
      </c>
      <c r="H237" s="2">
        <f>10*LOG10( 1/AVERAGE(1/(10^(H226/10)),1/(10^(H227/10)),1/(10^(H229/10)),1/(10^(H231/10)),1/(10^(H224/10))) )</f>
        <v>-89.098076160456273</v>
      </c>
      <c r="I237" s="2">
        <f>10*LOG10( 1/AVERAGE(1/(10^(I226/10)),1/(10^(I227/10)),1/(10^(I229/10)),1/(10^(I231/10)),1/(10^(I224/10))) )</f>
        <v>-91.298592369364556</v>
      </c>
    </row>
    <row r="238" spans="1:9" x14ac:dyDescent="0.25">
      <c r="A238" s="1">
        <f t="shared" si="15"/>
        <v>7</v>
      </c>
      <c r="B238" s="1" t="str">
        <f t="shared" si="15"/>
        <v>UMa</v>
      </c>
      <c r="C238" s="1" t="str">
        <f t="shared" si="15"/>
        <v>S6</v>
      </c>
      <c r="D238" s="1">
        <f t="shared" si="15"/>
        <v>3</v>
      </c>
      <c r="E238" s="1" t="s">
        <v>188</v>
      </c>
      <c r="F238" s="2">
        <f>10*LOG10( (10^(F226/10)+10^(F227/10)+10^(F231/10)+10^(F224/10))/4 )</f>
        <v>-88.302180082357097</v>
      </c>
      <c r="G238" s="2">
        <f>10*LOG10( (10^(G226/10)+10^(G227/10)+10^(G231/10)+10^(G224/10))/4 )</f>
        <v>-90.380863820320641</v>
      </c>
      <c r="H238" s="2">
        <f>10*LOG10( 1/AVERAGE(1/(10^(H226/10)),1/(10^(H227/10)),1/(10^(H231/10)),1/(10^(H224/10))) )</f>
        <v>-89.336860137662228</v>
      </c>
      <c r="I238" s="2">
        <f>10*LOG10( 1/AVERAGE(1/(10^(I226/10)),1/(10^(I227/10)),1/(10^(I231/10)),1/(10^(I224/10))) )</f>
        <v>-91.525649503454716</v>
      </c>
    </row>
    <row r="239" spans="1:9" x14ac:dyDescent="0.25">
      <c r="A239" s="1">
        <f t="shared" si="15"/>
        <v>7</v>
      </c>
      <c r="B239" s="1" t="str">
        <f t="shared" si="15"/>
        <v>UMa</v>
      </c>
      <c r="C239" s="1" t="str">
        <f t="shared" si="15"/>
        <v>S6</v>
      </c>
      <c r="D239" s="1">
        <f t="shared" si="15"/>
        <v>3</v>
      </c>
      <c r="E239" s="1" t="s">
        <v>189</v>
      </c>
      <c r="F239" s="2">
        <f>10*LOG10( (10^(F226/10)+10^(F227/10)+10^(F231/10))/3)</f>
        <v>-88.145868875777865</v>
      </c>
      <c r="G239" s="2">
        <f>10*LOG10( (10^(G226/10)+10^(G227/10)+10^(G231/10))/3 )</f>
        <v>-90.199603797499122</v>
      </c>
      <c r="H239" s="2">
        <f>10*LOG10( 1/AVERAGE(1/(10^(H226/10)),1/(10^(H227/10)),1/(10^(H231/10))) )</f>
        <v>-89.493469006619705</v>
      </c>
      <c r="I239" s="2">
        <f>10*LOG10( 1/AVERAGE(1/(10^(I226/10)),1/(10^(I227/10)),1/(10^(I231/10))) )</f>
        <v>-91.687903741348748</v>
      </c>
    </row>
    <row r="241" spans="1:9" x14ac:dyDescent="0.25">
      <c r="A241" s="1">
        <v>7</v>
      </c>
      <c r="B241" s="1" t="s">
        <v>38</v>
      </c>
      <c r="C241" s="1" t="s">
        <v>21</v>
      </c>
      <c r="D241" s="1">
        <v>3</v>
      </c>
      <c r="E241" s="3" t="s">
        <v>10</v>
      </c>
      <c r="F241" s="1">
        <v>-89.801000000000002</v>
      </c>
      <c r="G241" s="1">
        <v>-92.200999999999993</v>
      </c>
      <c r="H241" s="1">
        <v>-90.034000000000006</v>
      </c>
      <c r="I241" s="1">
        <v>-92.450999999999993</v>
      </c>
    </row>
    <row r="242" spans="1:9" x14ac:dyDescent="0.25">
      <c r="A242" s="1">
        <v>7</v>
      </c>
      <c r="B242" s="1" t="s">
        <v>38</v>
      </c>
      <c r="C242" s="1" t="s">
        <v>21</v>
      </c>
      <c r="D242" s="1">
        <v>3</v>
      </c>
      <c r="E242" s="3" t="s">
        <v>11</v>
      </c>
      <c r="F242" s="1">
        <v>-89.8</v>
      </c>
      <c r="G242" s="1">
        <v>-91.760999999999996</v>
      </c>
      <c r="H242" s="1">
        <v>-89.844999999999999</v>
      </c>
      <c r="I242" s="1">
        <v>-91.83</v>
      </c>
    </row>
    <row r="243" spans="1:9" x14ac:dyDescent="0.25">
      <c r="A243" s="1">
        <v>7</v>
      </c>
      <c r="B243" s="1" t="s">
        <v>38</v>
      </c>
      <c r="C243" s="1" t="s">
        <v>21</v>
      </c>
      <c r="D243" s="1">
        <v>3</v>
      </c>
      <c r="E243" s="1" t="s">
        <v>12</v>
      </c>
      <c r="F243" s="1">
        <v>-90.111999999999995</v>
      </c>
      <c r="G243" s="1">
        <v>-92.123999999999995</v>
      </c>
      <c r="H243" s="1">
        <v>-90.135999999999996</v>
      </c>
      <c r="I243" s="1">
        <v>-92.149000000000001</v>
      </c>
    </row>
    <row r="244" spans="1:9" x14ac:dyDescent="0.25">
      <c r="A244" s="1">
        <v>7</v>
      </c>
      <c r="B244" s="1" t="s">
        <v>38</v>
      </c>
      <c r="C244" s="1" t="s">
        <v>21</v>
      </c>
      <c r="D244" s="1">
        <v>3</v>
      </c>
      <c r="E244" s="1" t="s">
        <v>13</v>
      </c>
      <c r="F244" s="1">
        <v>-87.807000000000002</v>
      </c>
      <c r="G244" s="1">
        <v>-89.912000000000006</v>
      </c>
      <c r="H244" s="1">
        <v>-88.087999999999994</v>
      </c>
      <c r="I244" s="1">
        <v>-90.135000000000005</v>
      </c>
    </row>
    <row r="245" spans="1:9" x14ac:dyDescent="0.25">
      <c r="A245" s="1">
        <v>7</v>
      </c>
      <c r="B245" s="1" t="s">
        <v>38</v>
      </c>
      <c r="C245" s="1" t="s">
        <v>21</v>
      </c>
      <c r="D245" s="1">
        <v>3</v>
      </c>
      <c r="E245" s="1" t="s">
        <v>14</v>
      </c>
      <c r="F245" s="1">
        <v>-87.66</v>
      </c>
      <c r="G245" s="1">
        <v>-89.736999999999995</v>
      </c>
      <c r="H245" s="1">
        <v>-87.768000000000001</v>
      </c>
      <c r="I245" s="1">
        <v>-89.825999999999993</v>
      </c>
    </row>
    <row r="246" spans="1:9" x14ac:dyDescent="0.25">
      <c r="A246" s="1">
        <v>7</v>
      </c>
      <c r="B246" s="1" t="s">
        <v>38</v>
      </c>
      <c r="C246" s="1" t="s">
        <v>21</v>
      </c>
      <c r="D246" s="1">
        <v>3</v>
      </c>
      <c r="E246" s="1" t="s">
        <v>15</v>
      </c>
      <c r="F246" s="1">
        <v>-87.013999999999996</v>
      </c>
      <c r="G246" s="1">
        <v>-89.391999999999996</v>
      </c>
      <c r="H246" s="1">
        <v>-87.066000000000003</v>
      </c>
      <c r="I246" s="1">
        <v>-89.454999999999998</v>
      </c>
    </row>
    <row r="247" spans="1:9" x14ac:dyDescent="0.25">
      <c r="A247" s="1">
        <v>7</v>
      </c>
      <c r="B247" s="1" t="s">
        <v>38</v>
      </c>
      <c r="C247" s="1" t="s">
        <v>21</v>
      </c>
      <c r="D247" s="1">
        <v>3</v>
      </c>
      <c r="E247" s="1" t="s">
        <v>16</v>
      </c>
      <c r="F247" s="1">
        <v>-88.319000000000003</v>
      </c>
      <c r="G247" s="1">
        <v>-90.519000000000005</v>
      </c>
      <c r="H247" s="1">
        <v>-88.349000000000004</v>
      </c>
      <c r="I247" s="1">
        <v>-90.543000000000006</v>
      </c>
    </row>
    <row r="248" spans="1:9" x14ac:dyDescent="0.25">
      <c r="A248" s="1">
        <v>7</v>
      </c>
      <c r="B248" s="1" t="s">
        <v>38</v>
      </c>
      <c r="C248" s="1" t="s">
        <v>21</v>
      </c>
      <c r="D248" s="1">
        <v>3</v>
      </c>
      <c r="E248" s="1" t="s">
        <v>17</v>
      </c>
      <c r="F248" s="1">
        <v>-89.17</v>
      </c>
      <c r="G248" s="1">
        <v>-91.328000000000003</v>
      </c>
      <c r="H248" s="1">
        <v>-89.238</v>
      </c>
      <c r="I248" s="1">
        <v>-91.412000000000006</v>
      </c>
    </row>
    <row r="249" spans="1:9" x14ac:dyDescent="0.25">
      <c r="A249" s="1">
        <v>7</v>
      </c>
      <c r="B249" s="1" t="s">
        <v>38</v>
      </c>
      <c r="C249" s="1" t="s">
        <v>21</v>
      </c>
      <c r="D249" s="1">
        <v>3</v>
      </c>
      <c r="E249" s="1" t="s">
        <v>18</v>
      </c>
      <c r="F249" s="2">
        <f>10*LOG10(AVERAGE(10^(F243/10),10^(F248/10)))</f>
        <v>-89.615509521300169</v>
      </c>
      <c r="G249" s="2">
        <f>10*LOG10(AVERAGE(10^(G243/10),10^(G248/10)))</f>
        <v>-91.707788535424172</v>
      </c>
      <c r="H249" s="2">
        <f>10*LOG10(1/(AVERAGE(1/(10^(H243/10)),1/(10^(H248/10)))))</f>
        <v>-89.710168942655883</v>
      </c>
      <c r="I249" s="2">
        <f>10*LOG10(1/(AVERAGE(1/(10^(I243/10)),1/(10^(I248/10)))))</f>
        <v>-91.796114937203086</v>
      </c>
    </row>
    <row r="250" spans="1:9" x14ac:dyDescent="0.25">
      <c r="A250" s="1">
        <v>7</v>
      </c>
      <c r="B250" s="1" t="s">
        <v>38</v>
      </c>
      <c r="C250" s="1" t="s">
        <v>21</v>
      </c>
      <c r="D250" s="1">
        <v>3</v>
      </c>
      <c r="E250" s="1" t="s">
        <v>97</v>
      </c>
      <c r="F250" s="2">
        <f>10*LOG10(AVERAGE(10^(F243/10),10^(F248/10),10^(F244/10)))</f>
        <v>-88.925579032672232</v>
      </c>
      <c r="G250" s="2">
        <f>10*LOG10(AVERAGE(10^(G243/10),10^(G248/10),10^(G244/10)))</f>
        <v>-91.02333949820617</v>
      </c>
      <c r="H250" s="2">
        <f>10*LOG10(1/(AVERAGE(1/(10^(H243/10)),1/(10^(H248/10)),1/(10^(H244/10)))))</f>
        <v>-89.233747378468451</v>
      </c>
      <c r="I250" s="2">
        <f>10*LOG10(1/(AVERAGE(1/(10^(I243/10)),1/(10^(I248/10)),1/(10^(I244/10)))))</f>
        <v>-91.309754942896419</v>
      </c>
    </row>
    <row r="251" spans="1:9" x14ac:dyDescent="0.25">
      <c r="A251" s="1">
        <v>7</v>
      </c>
      <c r="B251" s="1" t="s">
        <v>38</v>
      </c>
      <c r="C251" s="1" t="s">
        <v>21</v>
      </c>
      <c r="D251" s="1">
        <v>3</v>
      </c>
      <c r="E251" s="1" t="s">
        <v>19</v>
      </c>
      <c r="F251" s="2">
        <f>10*LOG10( (10^(F241/10)+10^(F242/10)+10^(F243/10)+10^(F244/10)+10^(F245/10)+10^(F246/10)+10^(F247/10)+10^(F248/10))/8 )</f>
        <v>-88.573165702079336</v>
      </c>
      <c r="G251" s="2">
        <f>10*LOG10( (10^(G241/10)+10^(G242/10)+10^(G243/10)+10^(G244/10)+10^(G245/10)+10^(G246/10)+10^(G247/10)+10^(G248/10))/8 )</f>
        <v>-90.744721828420651</v>
      </c>
      <c r="H251" s="2">
        <f>10*LOG10( 1/AVERAGE(1/(10^(H241/10)),1/(10^(H242/10)),1/(10^(H243/10)),1/(10^(H244/10)),1/(10^(H245/10)),1/(10^(H246/10)),1/(10^(H247/10)),1/(10^(H248/10))) )</f>
        <v>-88.947526220560022</v>
      </c>
      <c r="I251" s="2">
        <f>10*LOG10( 1/AVERAGE(1/(10^(I241/10)),1/(10^(I242/10)),1/(10^(I243/10)),1/(10^(I244/10)),1/(10^(I245/10)),1/(10^(I246/10)),1/(10^(I247/10)),1/(10^(I248/10))) )</f>
        <v>-91.103516115929295</v>
      </c>
    </row>
    <row r="252" spans="1:9" x14ac:dyDescent="0.25">
      <c r="A252" s="1">
        <f>A251</f>
        <v>7</v>
      </c>
      <c r="B252" s="1" t="str">
        <f>B251</f>
        <v>UMa</v>
      </c>
      <c r="C252" s="1" t="str">
        <f>C251</f>
        <v>Z3</v>
      </c>
      <c r="D252" s="1">
        <f>D251</f>
        <v>3</v>
      </c>
      <c r="E252" s="1" t="s">
        <v>185</v>
      </c>
      <c r="F252" s="2">
        <f>10*LOG10( (10^(F242/10)+10^(F243/10)+10^(F244/10)+10^(F246/10)+10^(F247/10)+10^(F248/10)+10^(F241/10))/7 )</f>
        <v>-88.720828740231923</v>
      </c>
      <c r="G252" s="2">
        <f>10*LOG10( (10^(G242/10)+10^(G243/10)+10^(G244/10)+10^(G246/10)+10^(G247/10)+10^(G248/10)+10^(G241/10))/7 )</f>
        <v>-90.909854511579994</v>
      </c>
      <c r="H252" s="2">
        <f>10*LOG10( 1/AVERAGE(1/(10^(H242/10)),1/(10^(H243/10)),1/(10^(H244/10)),1/(10^(H246/10)),1/(10^(H247/10)),1/(10^(H248/10)),1/(10^(H241/10))) )</f>
        <v>-89.092634313150256</v>
      </c>
      <c r="I252" s="2">
        <f>10*LOG10( 1/AVERAGE(1/(10^(I242/10)),1/(10^(I243/10)),1/(10^(I244/10)),1/(10^(I246/10)),1/(10^(I247/10)),1/(10^(I248/10)),1/(10^(I241/10))) )</f>
        <v>-91.258815280916735</v>
      </c>
    </row>
    <row r="253" spans="1:9" x14ac:dyDescent="0.25">
      <c r="A253" s="1">
        <f t="shared" ref="A253:D256" si="16">A252</f>
        <v>7</v>
      </c>
      <c r="B253" s="1" t="str">
        <f t="shared" si="16"/>
        <v>UMa</v>
      </c>
      <c r="C253" s="1" t="str">
        <f t="shared" si="16"/>
        <v>Z3</v>
      </c>
      <c r="D253" s="1">
        <f t="shared" si="16"/>
        <v>3</v>
      </c>
      <c r="E253" s="1" t="s">
        <v>186</v>
      </c>
      <c r="F253" s="2">
        <f>10*LOG10( (10^(F243/10)+10^(F244/10)+10^(F246/10)+10^(F247/10)+10^(F248/10)+10^(F241/10))/6 )</f>
        <v>-88.564422689408644</v>
      </c>
      <c r="G253" s="2">
        <f>10*LOG10( (10^(G243/10)+10^(G244/10)+10^(G246/10)+10^(G247/10)+10^(G248/10)+10^(G241/10))/6 )</f>
        <v>-90.782906115990784</v>
      </c>
      <c r="H253" s="2">
        <f>10*LOG10( 1/AVERAGE(1/(10^(H243/10)),1/(10^(H244/10)),1/(10^(H246/10)),1/(10^(H247/10)),1/(10^(H248/10)),1/(10^(H241/10))) )</f>
        <v>-88.953518603692032</v>
      </c>
      <c r="I253" s="2">
        <f>10*LOG10( 1/AVERAGE(1/(10^(I243/10)),1/(10^(I244/10)),1/(10^(I246/10)),1/(10^(I247/10)),1/(10^(I248/10)),1/(10^(I241/10))) )</f>
        <v>-91.155863239287029</v>
      </c>
    </row>
    <row r="254" spans="1:9" x14ac:dyDescent="0.25">
      <c r="A254" s="1">
        <f t="shared" si="16"/>
        <v>7</v>
      </c>
      <c r="B254" s="1" t="str">
        <f t="shared" si="16"/>
        <v>UMa</v>
      </c>
      <c r="C254" s="1" t="str">
        <f t="shared" si="16"/>
        <v>Z3</v>
      </c>
      <c r="D254" s="1">
        <f t="shared" si="16"/>
        <v>3</v>
      </c>
      <c r="E254" s="1" t="s">
        <v>187</v>
      </c>
      <c r="F254" s="2">
        <f>10*LOG10( (10^(F243/10)+10^(F244/10)+10^(F246/10)+10^(F248/10)+10^(F241/10))/5 )</f>
        <v>-88.615216505539522</v>
      </c>
      <c r="G254" s="2">
        <f>10*LOG10( (10^(G243/10)+10^(G244/10)+10^(G246/10)+10^(G248/10)+10^(G241/10))/5 )</f>
        <v>-90.837667798242848</v>
      </c>
      <c r="H254" s="2">
        <f>10*LOG10( 1/AVERAGE(1/(10^(H243/10)),1/(10^(H244/10)),1/(10^(H246/10)),1/(10^(H248/10)),1/(10^(H241/10))) )</f>
        <v>-89.064943219874593</v>
      </c>
      <c r="I254" s="2">
        <f>10*LOG10( 1/AVERAGE(1/(10^(I243/10)),1/(10^(I244/10)),1/(10^(I246/10)),1/(10^(I248/10)),1/(10^(I241/10))) )</f>
        <v>-91.268701548764568</v>
      </c>
    </row>
    <row r="255" spans="1:9" x14ac:dyDescent="0.25">
      <c r="A255" s="1">
        <f t="shared" si="16"/>
        <v>7</v>
      </c>
      <c r="B255" s="1" t="str">
        <f t="shared" si="16"/>
        <v>UMa</v>
      </c>
      <c r="C255" s="1" t="str">
        <f t="shared" si="16"/>
        <v>Z3</v>
      </c>
      <c r="D255" s="1">
        <f t="shared" si="16"/>
        <v>3</v>
      </c>
      <c r="E255" s="1" t="s">
        <v>188</v>
      </c>
      <c r="F255" s="2">
        <f>10*LOG10( (10^(F243/10)+10^(F244/10)+10^(F248/10)+10^(F241/10))/4 )</f>
        <v>-89.128452426607922</v>
      </c>
      <c r="G255" s="2">
        <f>10*LOG10( (10^(G243/10)+10^(G244/10)+10^(G248/10)+10^(G241/10))/4 )</f>
        <v>-91.289186278561218</v>
      </c>
      <c r="H255" s="2">
        <f>10*LOG10( 1/AVERAGE(1/(10^(H243/10)),1/(10^(H244/10)),1/(10^(H248/10)),1/(10^(H241/10))) )</f>
        <v>-89.448053517971545</v>
      </c>
      <c r="I255" s="2">
        <f>10*LOG10( 1/AVERAGE(1/(10^(I243/10)),1/(10^(I244/10)),1/(10^(I248/10)),1/(10^(I241/10))) )</f>
        <v>-91.624387338187915</v>
      </c>
    </row>
    <row r="256" spans="1:9" x14ac:dyDescent="0.25">
      <c r="A256" s="1">
        <f t="shared" si="16"/>
        <v>7</v>
      </c>
      <c r="B256" s="1" t="str">
        <f t="shared" si="16"/>
        <v>UMa</v>
      </c>
      <c r="C256" s="1" t="str">
        <f t="shared" si="16"/>
        <v>Z3</v>
      </c>
      <c r="D256" s="1">
        <f t="shared" si="16"/>
        <v>3</v>
      </c>
      <c r="E256" s="1" t="s">
        <v>189</v>
      </c>
      <c r="F256" s="2">
        <f>10*LOG10( (10^(F243/10)+10^(F244/10)+10^(F248/10))/3)</f>
        <v>-88.925579032672232</v>
      </c>
      <c r="G256" s="2">
        <f>10*LOG10( (10^(G243/10)+10^(G244/10)+10^(G248/10))/3 )</f>
        <v>-91.02333949820617</v>
      </c>
      <c r="H256" s="2">
        <f>10*LOG10( 1/AVERAGE(1/(10^(H243/10)),1/(10^(H244/10)),1/(10^(H248/10))) )</f>
        <v>-89.233747378468451</v>
      </c>
      <c r="I256" s="2">
        <f>10*LOG10( 1/AVERAGE(1/(10^(I243/10)),1/(10^(I244/10)),1/(10^(I248/10))) )</f>
        <v>-91.309754942896419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xSplit="5" ySplit="2" topLeftCell="F81" activePane="bottomRight" state="frozen"/>
      <selection pane="topRight" activeCell="F1" sqref="F1"/>
      <selection pane="bottomLeft" activeCell="A3" sqref="A3"/>
      <selection pane="bottomRight" activeCell="H115" sqref="H115:H118"/>
    </sheetView>
  </sheetViews>
  <sheetFormatPr baseColWidth="10" defaultColWidth="8.85546875" defaultRowHeight="15" x14ac:dyDescent="0.25"/>
  <cols>
    <col min="1" max="1" width="8.85546875" style="1"/>
    <col min="2" max="2" width="10" style="1" bestFit="1" customWidth="1"/>
    <col min="3" max="4" width="8.85546875" style="1"/>
    <col min="5" max="5" width="23.140625" style="1" bestFit="1" customWidth="1"/>
    <col min="6" max="9" width="13.7109375" style="55" bestFit="1" customWidth="1"/>
    <col min="10" max="16384" width="8.85546875" style="1"/>
  </cols>
  <sheetData>
    <row r="1" spans="1:9" x14ac:dyDescent="0.25">
      <c r="F1" s="54" t="s">
        <v>0</v>
      </c>
      <c r="G1" s="54" t="s">
        <v>3</v>
      </c>
      <c r="H1" s="54" t="s">
        <v>0</v>
      </c>
      <c r="I1" s="54" t="s">
        <v>3</v>
      </c>
    </row>
    <row r="2" spans="1:9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55" t="s">
        <v>1</v>
      </c>
      <c r="G2" s="55" t="s">
        <v>1</v>
      </c>
      <c r="H2" s="55" t="s">
        <v>99</v>
      </c>
      <c r="I2" s="55" t="s">
        <v>99</v>
      </c>
    </row>
    <row r="3" spans="1:9" x14ac:dyDescent="0.25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52">
        <v>-95.65</v>
      </c>
      <c r="G3" s="52">
        <v>-97.978999999999999</v>
      </c>
      <c r="H3" s="52">
        <v>-95.965999999999994</v>
      </c>
      <c r="I3" s="52">
        <v>-98.281999999999996</v>
      </c>
    </row>
    <row r="4" spans="1:9" x14ac:dyDescent="0.25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52">
        <v>-94.744</v>
      </c>
      <c r="G4" s="52">
        <v>-96.665000000000006</v>
      </c>
      <c r="H4" s="52">
        <v>-94.866</v>
      </c>
      <c r="I4" s="52">
        <v>-96.825999999999993</v>
      </c>
    </row>
    <row r="5" spans="1:9" x14ac:dyDescent="0.25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52">
        <v>-94.048000000000002</v>
      </c>
      <c r="G5" s="52">
        <v>-96.025000000000006</v>
      </c>
      <c r="H5" s="52">
        <v>-94.191999999999993</v>
      </c>
      <c r="I5" s="52">
        <v>-96.203000000000003</v>
      </c>
    </row>
    <row r="6" spans="1:9" x14ac:dyDescent="0.25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52">
        <v>-91.849000000000004</v>
      </c>
      <c r="G6" s="52">
        <v>-92.444000000000003</v>
      </c>
      <c r="H6" s="52">
        <v>-91.858000000000004</v>
      </c>
      <c r="I6" s="52">
        <v>-93.382999999999996</v>
      </c>
    </row>
    <row r="7" spans="1:9" x14ac:dyDescent="0.25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52">
        <v>-92.191000000000003</v>
      </c>
      <c r="G7" s="52">
        <v>-93.968000000000004</v>
      </c>
      <c r="H7" s="52">
        <v>-92.210999999999999</v>
      </c>
      <c r="I7" s="52">
        <v>-93.977999999999994</v>
      </c>
    </row>
    <row r="8" spans="1:9" x14ac:dyDescent="0.25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52">
        <v>-95.334999999999994</v>
      </c>
      <c r="G8" s="52">
        <v>-97.477000000000004</v>
      </c>
      <c r="H8" s="52">
        <v>-95.561000000000007</v>
      </c>
      <c r="I8" s="52">
        <v>-97.745000000000005</v>
      </c>
    </row>
    <row r="9" spans="1:9" x14ac:dyDescent="0.25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52">
        <v>-93.554000000000002</v>
      </c>
      <c r="G9" s="52">
        <v>-95.543999999999997</v>
      </c>
      <c r="H9" s="52">
        <v>-93.635000000000005</v>
      </c>
      <c r="I9" s="52">
        <v>-95.62</v>
      </c>
    </row>
    <row r="10" spans="1:9" x14ac:dyDescent="0.25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52">
        <v>-94.409000000000006</v>
      </c>
      <c r="G10" s="52">
        <v>-96.349000000000004</v>
      </c>
      <c r="H10" s="52">
        <v>-94.567999999999998</v>
      </c>
      <c r="I10" s="52">
        <v>-96.543000000000006</v>
      </c>
    </row>
    <row r="11" spans="1:9" x14ac:dyDescent="0.25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55">
        <f>10*LOG10(AVERAGE(10^(F5/10),10^(F10/10)))</f>
        <v>-94.224750139481927</v>
      </c>
      <c r="G11" s="55">
        <f>10*LOG10(AVERAGE(10^(G5/10),10^(G10/10)))</f>
        <v>-96.183979248271044</v>
      </c>
      <c r="H11" s="55">
        <f>10*LOG10(1/(AVERAGE(1/(10^(H5/10)),1/(10^(H10/10)))))</f>
        <v>-94.384067858152477</v>
      </c>
      <c r="I11" s="55">
        <f>10*LOG10(1/(AVERAGE(1/(10^(I5/10)),1/(10^(I10/10)))))</f>
        <v>-96.376326386114471</v>
      </c>
    </row>
    <row r="12" spans="1:9" x14ac:dyDescent="0.25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55">
        <f>10*LOG10(AVERAGE(10^(F5/10),10^(F10/10),10^(F6/10)))</f>
        <v>-93.281058677660639</v>
      </c>
      <c r="G12" s="55">
        <f>10*LOG10(AVERAGE(10^(G5/10),10^(G10/10),10^(G6/10)))</f>
        <v>-94.554445606420188</v>
      </c>
      <c r="H12" s="55">
        <f>10*LOG10(1/(AVERAGE(1/(10^(H5/10)),1/(10^(H10/10)),1/(10^(H6/10)))))</f>
        <v>-93.693517553550492</v>
      </c>
      <c r="I12" s="55">
        <f>10*LOG10(1/(AVERAGE(1/(10^(I5/10)),1/(10^(I10/10)),1/(10^(I6/10)))))</f>
        <v>-95.587913950928595</v>
      </c>
    </row>
    <row r="13" spans="1:9" x14ac:dyDescent="0.25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55">
        <f>10*LOG10( (10^(F3/10)+10^(F4/10)+10^(F5/10)+10^(F6/10)+10^(F7/10)+10^(F8/10)+10^(F9/10)+10^(F10/10))/8 )</f>
        <v>-93.77428143386777</v>
      </c>
      <c r="G13" s="55">
        <f>10*LOG10( (10^(G3/10)+10^(G4/10)+10^(G5/10)+10^(G6/10)+10^(G7/10)+10^(G8/10)+10^(G9/10)+10^(G10/10))/8 )</f>
        <v>-95.442449106509869</v>
      </c>
      <c r="H13" s="55">
        <f>10*LOG10( 1/AVERAGE(1/(10^(H3/10)),1/(10^(H4/10)),1/(10^(H5/10)),1/(10^(H6/10)),1/(10^(H7/10)),1/(10^(H8/10)),1/(10^(H9/10)),1/(10^(H10/10))) )</f>
        <v>-94.315636146463859</v>
      </c>
      <c r="I13" s="55">
        <f>10*LOG10( 1/AVERAGE(1/(10^(I3/10)),1/(10^(I4/10)),1/(10^(I5/10)),1/(10^(I6/10)),1/(10^(I7/10)),1/(10^(I8/10)),1/(10^(I9/10)),1/(10^(I10/10))) )</f>
        <v>-96.348106734098565</v>
      </c>
    </row>
    <row r="14" spans="1:9" x14ac:dyDescent="0.25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-94.056148044285862</v>
      </c>
      <c r="G14" s="2">
        <f>10*LOG10( (10^(G4/10)+10^(G5/10)+10^(G6/10)+10^(G8/10)+10^(G9/10)+10^(G10/10)+10^(G3/10))/7 )</f>
        <v>-95.700788663185747</v>
      </c>
      <c r="H14" s="2">
        <f>10*LOG10( 1/AVERAGE(1/(10^(H4/10)),1/(10^(H5/10)),1/(10^(H6/10)),1/(10^(H8/10)),1/(10^(H9/10)),1/(10^(H10/10)),1/(10^(H3/10))) )</f>
        <v>-94.547609603484943</v>
      </c>
      <c r="I14" s="2">
        <f>10*LOG10( 1/AVERAGE(1/(10^(I4/10)),1/(10^(I5/10)),1/(10^(I6/10)),1/(10^(I8/10)),1/(10^(I9/10)),1/(10^(I10/10)),1/(10^(I3/10))) )</f>
        <v>-96.601508093430766</v>
      </c>
    </row>
    <row r="15" spans="1:9" x14ac:dyDescent="0.25">
      <c r="A15" s="1">
        <f t="shared" ref="A15:D18" si="0">A14</f>
        <v>13</v>
      </c>
      <c r="B15" s="1" t="str">
        <f t="shared" si="0"/>
        <v>UMi</v>
      </c>
      <c r="C15" s="1" t="str">
        <f t="shared" si="0"/>
        <v>XT1080</v>
      </c>
      <c r="D15" s="1">
        <f t="shared" si="0"/>
        <v>3</v>
      </c>
      <c r="E15" s="1" t="s">
        <v>186</v>
      </c>
      <c r="F15" s="2">
        <f>10*LOG10( (10^(F5/10)+10^(F6/10)+10^(F8/10)+10^(F9/10)+10^(F10/10)+10^(F3/10))/6 )</f>
        <v>-93.951397350712185</v>
      </c>
      <c r="G15" s="2">
        <f>10*LOG10( (10^(G5/10)+10^(G6/10)+10^(G8/10)+10^(G9/10)+10^(G10/10)+10^(G3/10))/6 )</f>
        <v>-95.559015485124206</v>
      </c>
      <c r="H15" s="2">
        <f>10*LOG10( 1/AVERAGE(1/(10^(H5/10)),1/(10^(H6/10)),1/(10^(H8/10)),1/(10^(H9/10)),1/(10^(H10/10)),1/(10^(H3/10))) )</f>
        <v>-94.492198975988885</v>
      </c>
      <c r="I15" s="2">
        <f>10*LOG10( 1/AVERAGE(1/(10^(I5/10)),1/(10^(I6/10)),1/(10^(I8/10)),1/(10^(I9/10)),1/(10^(I10/10)),1/(10^(I3/10))) )</f>
        <v>-96.562938109744408</v>
      </c>
    </row>
    <row r="16" spans="1:9" x14ac:dyDescent="0.25">
      <c r="A16" s="1">
        <f t="shared" si="0"/>
        <v>13</v>
      </c>
      <c r="B16" s="1" t="str">
        <f t="shared" si="0"/>
        <v>UMi</v>
      </c>
      <c r="C16" s="1" t="str">
        <f t="shared" si="0"/>
        <v>XT1080</v>
      </c>
      <c r="D16" s="1">
        <f t="shared" si="0"/>
        <v>3</v>
      </c>
      <c r="E16" s="1" t="s">
        <v>187</v>
      </c>
      <c r="F16" s="2">
        <f>10*LOG10( (10^(F5/10)+10^(F6/10)+10^(F8/10)+10^(F10/10)+10^(F3/10))/5 )</f>
        <v>-94.035434520472947</v>
      </c>
      <c r="G16" s="2">
        <f>10*LOG10( (10^(G5/10)+10^(G6/10)+10^(G8/10)+10^(G10/10)+10^(G3/10))/5 )</f>
        <v>-95.562024822038325</v>
      </c>
      <c r="H16" s="2">
        <f>10*LOG10( 1/AVERAGE(1/(10^(H5/10)),1/(10^(H6/10)),1/(10^(H8/10)),1/(10^(H10/10)),1/(10^(H3/10))) )</f>
        <v>-94.645057991775033</v>
      </c>
      <c r="I16" s="2">
        <f>10*LOG10( 1/AVERAGE(1/(10^(I5/10)),1/(10^(I6/10)),1/(10^(I8/10)),1/(10^(I10/10)),1/(10^(I3/10))) )</f>
        <v>-96.729232551476798</v>
      </c>
    </row>
    <row r="17" spans="1:9" x14ac:dyDescent="0.25">
      <c r="A17" s="1">
        <f t="shared" si="0"/>
        <v>13</v>
      </c>
      <c r="B17" s="1" t="str">
        <f t="shared" si="0"/>
        <v>UMi</v>
      </c>
      <c r="C17" s="1" t="str">
        <f t="shared" si="0"/>
        <v>XT1080</v>
      </c>
      <c r="D17" s="1">
        <f t="shared" si="0"/>
        <v>3</v>
      </c>
      <c r="E17" s="1" t="s">
        <v>188</v>
      </c>
      <c r="F17" s="2">
        <f>10*LOG10( (10^(F5/10)+10^(F6/10)+10^(F10/10)+10^(F3/10))/4 )</f>
        <v>-93.763350042122823</v>
      </c>
      <c r="G17" s="2">
        <f>10*LOG10( (10^(G5/10)+10^(G6/10)+10^(G10/10)+10^(G3/10))/4 )</f>
        <v>-95.191179507038797</v>
      </c>
      <c r="H17" s="2">
        <f>10*LOG10( 1/AVERAGE(1/(10^(H5/10)),1/(10^(H6/10)),1/(10^(H10/10)),1/(10^(H3/10))) )</f>
        <v>-94.382346514992264</v>
      </c>
      <c r="I17" s="2">
        <f>10*LOG10( 1/AVERAGE(1/(10^(I5/10)),1/(10^(I6/10)),1/(10^(I10/10)),1/(10^(I3/10))) )</f>
        <v>-96.433277436593542</v>
      </c>
    </row>
    <row r="18" spans="1:9" x14ac:dyDescent="0.25">
      <c r="A18" s="1">
        <f t="shared" si="0"/>
        <v>13</v>
      </c>
      <c r="B18" s="1" t="str">
        <f t="shared" si="0"/>
        <v>UMi</v>
      </c>
      <c r="C18" s="1" t="str">
        <f t="shared" si="0"/>
        <v>XT1080</v>
      </c>
      <c r="D18" s="1">
        <f t="shared" si="0"/>
        <v>3</v>
      </c>
      <c r="E18" s="1" t="s">
        <v>189</v>
      </c>
      <c r="F18" s="2">
        <f>10*LOG10( (10^(F5/10)+10^(F6/10)+10^(F10/10))/3)</f>
        <v>-93.281058677660639</v>
      </c>
      <c r="G18" s="2">
        <f>10*LOG10( (10^(G5/10)+10^(G6/10)+10^(G10/10))/3 )</f>
        <v>-94.554445606420188</v>
      </c>
      <c r="H18" s="2">
        <f>10*LOG10( 1/AVERAGE(1/(10^(H5/10)),1/(10^(H6/10)),1/(10^(H10/10))) )</f>
        <v>-93.693517553550492</v>
      </c>
      <c r="I18" s="2">
        <f>10*LOG10( 1/AVERAGE(1/(10^(I5/10)),1/(10^(I6/10)),1/(10^(I10/10))) )</f>
        <v>-95.587913950928595</v>
      </c>
    </row>
    <row r="20" spans="1:9" x14ac:dyDescent="0.25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 s="53">
        <v>-95.081999999999994</v>
      </c>
      <c r="G20" s="53">
        <v>-97.335999999999999</v>
      </c>
      <c r="H20" s="53">
        <v>-95.322000000000003</v>
      </c>
      <c r="I20" s="53">
        <v>-97.59</v>
      </c>
    </row>
    <row r="21" spans="1:9" x14ac:dyDescent="0.25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 s="53">
        <v>-95.623999999999995</v>
      </c>
      <c r="G21" s="53">
        <v>-97.486999999999995</v>
      </c>
      <c r="H21" s="53">
        <v>-95.766999999999996</v>
      </c>
      <c r="I21" s="53">
        <v>-97.671999999999997</v>
      </c>
    </row>
    <row r="22" spans="1:9" x14ac:dyDescent="0.25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 s="53">
        <v>-95.927000000000007</v>
      </c>
      <c r="G22" s="53">
        <v>-97.954999999999998</v>
      </c>
      <c r="H22" s="53">
        <v>-96.097999999999999</v>
      </c>
      <c r="I22" s="53">
        <v>-98.161000000000001</v>
      </c>
    </row>
    <row r="23" spans="1:9" x14ac:dyDescent="0.25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 s="53">
        <v>-94.545000000000002</v>
      </c>
      <c r="G23" s="53">
        <v>-96.399000000000001</v>
      </c>
      <c r="H23" s="53">
        <v>-94.561000000000007</v>
      </c>
      <c r="I23" s="53">
        <v>-96.412999999999997</v>
      </c>
    </row>
    <row r="24" spans="1:9" x14ac:dyDescent="0.25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 s="53">
        <v>-94.944000000000003</v>
      </c>
      <c r="G24" s="53">
        <v>-96.77</v>
      </c>
      <c r="H24" s="53">
        <v>-94.971999999999994</v>
      </c>
      <c r="I24" s="53">
        <v>-96.79</v>
      </c>
    </row>
    <row r="25" spans="1:9" x14ac:dyDescent="0.25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 s="53">
        <v>-97.096999999999994</v>
      </c>
      <c r="G25" s="53">
        <v>-99.244</v>
      </c>
      <c r="H25" s="53">
        <v>-97.132000000000005</v>
      </c>
      <c r="I25" s="53">
        <v>-99.278999999999996</v>
      </c>
    </row>
    <row r="26" spans="1:9" x14ac:dyDescent="0.25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 s="53">
        <v>-94.802999999999997</v>
      </c>
      <c r="G26" s="53">
        <v>-96.783000000000001</v>
      </c>
      <c r="H26" s="53">
        <v>-94.882999999999996</v>
      </c>
      <c r="I26" s="53">
        <v>-96.838999999999999</v>
      </c>
    </row>
    <row r="27" spans="1:9" x14ac:dyDescent="0.25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 s="53">
        <v>-96.319000000000003</v>
      </c>
      <c r="G27" s="53">
        <v>-98.326999999999998</v>
      </c>
      <c r="H27" s="53">
        <v>-96.366</v>
      </c>
      <c r="I27" s="53">
        <v>-98.376999999999995</v>
      </c>
    </row>
    <row r="28" spans="1:9" x14ac:dyDescent="0.25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55">
        <f>10*LOG10(AVERAGE(10^(F22/10),10^(F27/10)))</f>
        <v>-96.118578695116639</v>
      </c>
      <c r="G28" s="55">
        <f>10*LOG10(AVERAGE(10^(G22/10),10^(G27/10)))</f>
        <v>-98.137018205347232</v>
      </c>
      <c r="H28" s="55">
        <f>10*LOG10(1/(AVERAGE(1/(10^(H22/10)),1/(10^(H27/10)))))</f>
        <v>-96.234066932971302</v>
      </c>
      <c r="I28" s="55">
        <f>10*LOG10(1/(AVERAGE(1/(10^(I22/10)),1/(10^(I27/10)))))</f>
        <v>-98.270342729241179</v>
      </c>
    </row>
    <row r="29" spans="1:9" x14ac:dyDescent="0.25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55">
        <f>10*LOG10(AVERAGE(10^(F22/10),10^(F27/10),10^(F23/10)))</f>
        <v>-95.528409385894705</v>
      </c>
      <c r="G29" s="55">
        <f>10*LOG10(AVERAGE(10^(G22/10),10^(G27/10),10^(G23/10)))</f>
        <v>-97.477347413694432</v>
      </c>
      <c r="H29" s="55">
        <f>10*LOG10(1/(AVERAGE(1/(10^(H22/10)),1/(10^(H27/10)),1/(10^(H23/10)))))</f>
        <v>-95.744670265554589</v>
      </c>
      <c r="I29" s="55">
        <f>10*LOG10(1/(AVERAGE(1/(10^(I22/10)),1/(10^(I27/10)),1/(10^(I23/10)))))</f>
        <v>-97.734909956379312</v>
      </c>
    </row>
    <row r="30" spans="1:9" x14ac:dyDescent="0.25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55">
        <f>10*LOG10( (10^(F20/10)+10^(F21/10)+10^(F22/10)+10^(F23/10)+10^(F24/10)+10^(F25/10)+10^(F26/10)+10^(F27/10))/8 )</f>
        <v>-95.469544299226669</v>
      </c>
      <c r="G30" s="55">
        <f>10*LOG10( (10^(G20/10)+10^(G21/10)+10^(G22/10)+10^(G23/10)+10^(G24/10)+10^(G25/10)+10^(G26/10)+10^(G27/10))/8 )</f>
        <v>-97.451958991504938</v>
      </c>
      <c r="H30" s="55">
        <f>10*LOG10( 1/AVERAGE(1/(10^(H20/10)),1/(10^(H21/10)),1/(10^(H22/10)),1/(10^(H23/10)),1/(10^(H24/10)),1/(10^(H25/10)),1/(10^(H26/10)),1/(10^(H27/10))) )</f>
        <v>-95.715163588422755</v>
      </c>
      <c r="I30" s="55">
        <f>10*LOG10( 1/AVERAGE(1/(10^(I20/10)),1/(10^(I21/10)),1/(10^(I22/10)),1/(10^(I23/10)),1/(10^(I24/10)),1/(10^(I25/10)),1/(10^(I26/10)),1/(10^(I27/10))) )</f>
        <v>-97.733725395503939</v>
      </c>
    </row>
    <row r="31" spans="1:9" x14ac:dyDescent="0.25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-95.5500960193759</v>
      </c>
      <c r="G31" s="2">
        <f>10*LOG10( (10^(G21/10)+10^(G22/10)+10^(G23/10)+10^(G25/10)+10^(G26/10)+10^(G27/10)+10^(G20/10))/7 )</f>
        <v>-97.558749549447157</v>
      </c>
      <c r="H31" s="2">
        <f>10*LOG10( 1/AVERAGE(1/(10^(H21/10)),1/(10^(H22/10)),1/(10^(H23/10)),1/(10^(H25/10)),1/(10^(H26/10)),1/(10^(H27/10)),1/(10^(H20/10))) )</f>
        <v>-95.811662863620626</v>
      </c>
      <c r="I31" s="2">
        <f>10*LOG10( 1/AVERAGE(1/(10^(I21/10)),1/(10^(I22/10)),1/(10^(I23/10)),1/(10^(I25/10)),1/(10^(I26/10)),1/(10^(I27/10)),1/(10^(I20/10))) )</f>
        <v>-97.853241371150716</v>
      </c>
    </row>
    <row r="32" spans="1:9" x14ac:dyDescent="0.25">
      <c r="A32" s="1">
        <f t="shared" ref="A32:A35" si="1">A31</f>
        <v>13</v>
      </c>
      <c r="B32" s="1" t="str">
        <f t="shared" ref="B32:B35" si="2">B31</f>
        <v>UMi</v>
      </c>
      <c r="C32" s="1" t="str">
        <f t="shared" ref="C32:C35" si="3">C31</f>
        <v>XT1096</v>
      </c>
      <c r="D32" s="1">
        <f t="shared" ref="D32:D35" si="4">D31</f>
        <v>3</v>
      </c>
      <c r="E32" s="1" t="s">
        <v>186</v>
      </c>
      <c r="F32" s="2">
        <f>10*LOG10( (10^(F22/10)+10^(F23/10)+10^(F25/10)+10^(F26/10)+10^(F27/10)+10^(F20/10))/6 )</f>
        <v>-95.537900040034515</v>
      </c>
      <c r="G32" s="2">
        <f>10*LOG10( (10^(G22/10)+10^(G23/10)+10^(G25/10)+10^(G26/10)+10^(G27/10)+10^(G20/10))/6 )</f>
        <v>-97.570823903940052</v>
      </c>
      <c r="H32" s="2">
        <f>10*LOG10( 1/AVERAGE(1/(10^(H22/10)),1/(10^(H23/10)),1/(10^(H25/10)),1/(10^(H26/10)),1/(10^(H27/10)),1/(10^(H20/10))) )</f>
        <v>-95.819062222041225</v>
      </c>
      <c r="I32" s="2">
        <f>10*LOG10( 1/AVERAGE(1/(10^(I22/10)),1/(10^(I23/10)),1/(10^(I25/10)),1/(10^(I26/10)),1/(10^(I27/10)),1/(10^(I20/10))) )</f>
        <v>-97.882726325048864</v>
      </c>
    </row>
    <row r="33" spans="1:9" x14ac:dyDescent="0.25">
      <c r="A33" s="1">
        <f t="shared" si="1"/>
        <v>13</v>
      </c>
      <c r="B33" s="1" t="str">
        <f t="shared" si="2"/>
        <v>UMi</v>
      </c>
      <c r="C33" s="1" t="str">
        <f t="shared" si="3"/>
        <v>XT1096</v>
      </c>
      <c r="D33" s="1">
        <f t="shared" si="4"/>
        <v>3</v>
      </c>
      <c r="E33" s="1" t="s">
        <v>187</v>
      </c>
      <c r="F33" s="2">
        <f>10*LOG10( (10^(F22/10)+10^(F23/10)+10^(F25/10)+10^(F27/10)+10^(F20/10))/5 )</f>
        <v>-95.701075378974636</v>
      </c>
      <c r="G33" s="2">
        <f>10*LOG10( (10^(G22/10)+10^(G23/10)+10^(G25/10)+10^(G27/10)+10^(G20/10))/5 )</f>
        <v>-97.747115006504899</v>
      </c>
      <c r="H33" s="2">
        <f>10*LOG10( 1/AVERAGE(1/(10^(H22/10)),1/(10^(H23/10)),1/(10^(H25/10)),1/(10^(H27/10)),1/(10^(H20/10))) )</f>
        <v>-95.984290478539393</v>
      </c>
      <c r="I33" s="2">
        <f>10*LOG10( 1/AVERAGE(1/(10^(I22/10)),1/(10^(I23/10)),1/(10^(I25/10)),1/(10^(I27/10)),1/(10^(I20/10))) )</f>
        <v>-98.064427701989473</v>
      </c>
    </row>
    <row r="34" spans="1:9" x14ac:dyDescent="0.25">
      <c r="A34" s="1">
        <f t="shared" si="1"/>
        <v>13</v>
      </c>
      <c r="B34" s="1" t="str">
        <f t="shared" si="2"/>
        <v>UMi</v>
      </c>
      <c r="C34" s="1" t="str">
        <f t="shared" si="3"/>
        <v>XT1096</v>
      </c>
      <c r="D34" s="1">
        <f t="shared" si="4"/>
        <v>3</v>
      </c>
      <c r="E34" s="1" t="s">
        <v>188</v>
      </c>
      <c r="F34" s="2">
        <f>10*LOG10( (10^(F22/10)+10^(F23/10)+10^(F27/10)+10^(F20/10))/4 )</f>
        <v>-95.412432031277319</v>
      </c>
      <c r="G34" s="2">
        <f>10*LOG10( (10^(G22/10)+10^(G23/10)+10^(G27/10)+10^(G20/10))/4 )</f>
        <v>-97.441576942372791</v>
      </c>
      <c r="H34" s="2">
        <f>10*LOG10( 1/AVERAGE(1/(10^(H22/10)),1/(10^(H23/10)),1/(10^(H27/10)),1/(10^(H20/10))) )</f>
        <v>-95.642796274652255</v>
      </c>
      <c r="I34" s="2">
        <f>10*LOG10( 1/AVERAGE(1/(10^(I22/10)),1/(10^(I23/10)),1/(10^(I27/10)),1/(10^(I20/10))) )</f>
        <v>-97.699133238954317</v>
      </c>
    </row>
    <row r="35" spans="1:9" x14ac:dyDescent="0.25">
      <c r="A35" s="1">
        <f t="shared" si="1"/>
        <v>13</v>
      </c>
      <c r="B35" s="1" t="str">
        <f t="shared" si="2"/>
        <v>UMi</v>
      </c>
      <c r="C35" s="1" t="str">
        <f t="shared" si="3"/>
        <v>XT1096</v>
      </c>
      <c r="D35" s="1">
        <f t="shared" si="4"/>
        <v>3</v>
      </c>
      <c r="E35" s="1" t="s">
        <v>189</v>
      </c>
      <c r="F35" s="2">
        <f>10*LOG10( (10^(F22/10)+10^(F23/10)+10^(F27/10))/3)</f>
        <v>-95.528409385894705</v>
      </c>
      <c r="G35" s="2">
        <f>10*LOG10( (10^(G22/10)+10^(G23/10)+10^(G27/10))/3 )</f>
        <v>-97.477347413694432</v>
      </c>
      <c r="H35" s="2">
        <f>10*LOG10( 1/AVERAGE(1/(10^(H22/10)),1/(10^(H23/10)),1/(10^(H27/10))) )</f>
        <v>-95.744670265554589</v>
      </c>
      <c r="I35" s="2">
        <f>10*LOG10( 1/AVERAGE(1/(10^(I22/10)),1/(10^(I23/10)),1/(10^(I27/10))) )</f>
        <v>-97.734909956379312</v>
      </c>
    </row>
    <row r="37" spans="1:9" x14ac:dyDescent="0.25">
      <c r="A37" s="1">
        <v>13</v>
      </c>
      <c r="B37" s="1" t="s">
        <v>38</v>
      </c>
      <c r="C37" s="1" t="s">
        <v>8</v>
      </c>
      <c r="D37" s="1">
        <v>3</v>
      </c>
      <c r="E37" s="3" t="s">
        <v>10</v>
      </c>
      <c r="F37" s="52">
        <v>-84.947999999999993</v>
      </c>
      <c r="G37" s="52">
        <v>-90.07</v>
      </c>
      <c r="H37" s="52">
        <v>-85.131</v>
      </c>
      <c r="I37" s="53">
        <v>-90.132000000000005</v>
      </c>
    </row>
    <row r="38" spans="1:9" x14ac:dyDescent="0.25">
      <c r="A38" s="1">
        <v>13</v>
      </c>
      <c r="B38" s="1" t="s">
        <v>38</v>
      </c>
      <c r="C38" s="1" t="s">
        <v>8</v>
      </c>
      <c r="D38" s="1">
        <v>3</v>
      </c>
      <c r="E38" s="3" t="s">
        <v>11</v>
      </c>
      <c r="F38" s="52">
        <v>-89.596999999999994</v>
      </c>
      <c r="G38" s="52">
        <v>-92.049000000000007</v>
      </c>
      <c r="H38" s="52">
        <v>-89.617999999999995</v>
      </c>
      <c r="I38" s="53">
        <v>-92.058999999999997</v>
      </c>
    </row>
    <row r="39" spans="1:9" x14ac:dyDescent="0.25">
      <c r="A39" s="1">
        <v>13</v>
      </c>
      <c r="B39" s="1" t="s">
        <v>38</v>
      </c>
      <c r="C39" s="1" t="s">
        <v>8</v>
      </c>
      <c r="D39" s="1">
        <v>3</v>
      </c>
      <c r="E39" s="1" t="s">
        <v>12</v>
      </c>
      <c r="F39" s="52">
        <v>-88.691000000000003</v>
      </c>
      <c r="G39" s="52">
        <v>-91.36</v>
      </c>
      <c r="H39" s="52">
        <v>-88.707999999999998</v>
      </c>
      <c r="I39" s="53">
        <v>-91.372</v>
      </c>
    </row>
    <row r="40" spans="1:9" x14ac:dyDescent="0.25">
      <c r="A40" s="1">
        <v>13</v>
      </c>
      <c r="B40" s="1" t="s">
        <v>38</v>
      </c>
      <c r="C40" s="1" t="s">
        <v>8</v>
      </c>
      <c r="D40" s="1">
        <v>3</v>
      </c>
      <c r="E40" s="1" t="s">
        <v>13</v>
      </c>
      <c r="F40" s="52">
        <v>-87.144000000000005</v>
      </c>
      <c r="G40" s="52">
        <v>-89.081999999999994</v>
      </c>
      <c r="H40" s="52">
        <v>-87.152000000000001</v>
      </c>
      <c r="I40" s="53">
        <v>-89.087999999999994</v>
      </c>
    </row>
    <row r="41" spans="1:9" x14ac:dyDescent="0.25">
      <c r="A41" s="1">
        <v>13</v>
      </c>
      <c r="B41" s="1" t="s">
        <v>38</v>
      </c>
      <c r="C41" s="1" t="s">
        <v>8</v>
      </c>
      <c r="D41" s="1">
        <v>3</v>
      </c>
      <c r="E41" s="1" t="s">
        <v>14</v>
      </c>
      <c r="F41" s="52">
        <v>-87.582999999999998</v>
      </c>
      <c r="G41" s="52">
        <v>-89.507000000000005</v>
      </c>
      <c r="H41" s="52">
        <v>-87.593999999999994</v>
      </c>
      <c r="I41" s="53">
        <v>-89.518000000000001</v>
      </c>
    </row>
    <row r="42" spans="1:9" x14ac:dyDescent="0.25">
      <c r="A42" s="1">
        <v>13</v>
      </c>
      <c r="B42" s="1" t="s">
        <v>38</v>
      </c>
      <c r="C42" s="1" t="s">
        <v>8</v>
      </c>
      <c r="D42" s="1">
        <v>3</v>
      </c>
      <c r="E42" s="1" t="s">
        <v>15</v>
      </c>
      <c r="F42" s="52">
        <v>-91.001999999999995</v>
      </c>
      <c r="G42" s="52">
        <v>-93.215000000000003</v>
      </c>
      <c r="H42" s="52">
        <v>-91.033000000000001</v>
      </c>
      <c r="I42" s="53">
        <v>-93.236000000000004</v>
      </c>
    </row>
    <row r="43" spans="1:9" x14ac:dyDescent="0.25">
      <c r="A43" s="1">
        <v>13</v>
      </c>
      <c r="B43" s="1" t="s">
        <v>38</v>
      </c>
      <c r="C43" s="1" t="s">
        <v>8</v>
      </c>
      <c r="D43" s="1">
        <v>3</v>
      </c>
      <c r="E43" s="1" t="s">
        <v>16</v>
      </c>
      <c r="F43" s="52">
        <v>-89.045000000000002</v>
      </c>
      <c r="G43" s="52">
        <v>-91.046999999999997</v>
      </c>
      <c r="H43" s="52">
        <v>-89.058000000000007</v>
      </c>
      <c r="I43" s="53">
        <v>-91.06</v>
      </c>
    </row>
    <row r="44" spans="1:9" x14ac:dyDescent="0.25">
      <c r="A44" s="1">
        <v>13</v>
      </c>
      <c r="B44" s="1" t="s">
        <v>38</v>
      </c>
      <c r="C44" s="1" t="s">
        <v>8</v>
      </c>
      <c r="D44" s="1">
        <v>3</v>
      </c>
      <c r="E44" s="1" t="s">
        <v>17</v>
      </c>
      <c r="F44" s="52">
        <v>-90.013000000000005</v>
      </c>
      <c r="G44" s="52">
        <v>-92.034999999999997</v>
      </c>
      <c r="H44" s="52">
        <v>-90.036000000000001</v>
      </c>
      <c r="I44" s="53">
        <v>-92.066000000000003</v>
      </c>
    </row>
    <row r="45" spans="1:9" x14ac:dyDescent="0.25">
      <c r="A45" s="1">
        <v>13</v>
      </c>
      <c r="B45" s="1" t="s">
        <v>38</v>
      </c>
      <c r="C45" s="1" t="s">
        <v>8</v>
      </c>
      <c r="D45" s="1">
        <v>3</v>
      </c>
      <c r="E45" s="1" t="s">
        <v>18</v>
      </c>
      <c r="F45" s="55">
        <f>10*LOG10(AVERAGE(10^(F39/10),10^(F44/10)))</f>
        <v>-89.301890629628559</v>
      </c>
      <c r="G45" s="55">
        <f>10*LOG10(AVERAGE(10^(G39/10),10^(G44/10)))</f>
        <v>-91.684399236723934</v>
      </c>
      <c r="H45" s="55">
        <f>10*LOG10(1/(AVERAGE(1/(10^(H39/10)),1/(10^(H44/10)))))</f>
        <v>-89.422563492068065</v>
      </c>
      <c r="I45" s="55">
        <f>10*LOG10(1/(AVERAGE(1/(10^(I39/10)),1/(10^(I44/10)))))</f>
        <v>-91.732847873766275</v>
      </c>
    </row>
    <row r="46" spans="1:9" x14ac:dyDescent="0.25">
      <c r="A46" s="1">
        <v>13</v>
      </c>
      <c r="B46" s="1" t="s">
        <v>38</v>
      </c>
      <c r="C46" s="1" t="s">
        <v>8</v>
      </c>
      <c r="D46" s="1">
        <v>3</v>
      </c>
      <c r="E46" s="1" t="s">
        <v>97</v>
      </c>
      <c r="F46" s="55">
        <f>10*LOG10(AVERAGE(10^(F39/10),10^(F44/10),10^(F40/10)))</f>
        <v>-88.457828133196813</v>
      </c>
      <c r="G46" s="55">
        <f>10*LOG10(AVERAGE(10^(G39/10),10^(G44/10),10^(G40/10)))</f>
        <v>-90.634175102154714</v>
      </c>
      <c r="H46" s="55">
        <f>10*LOG10(1/(AVERAGE(1/(10^(H39/10)),1/(10^(H44/10)),1/(10^(H40/10)))))</f>
        <v>-88.789122191423715</v>
      </c>
      <c r="I46" s="55">
        <f>10*LOG10(1/(AVERAGE(1/(10^(I39/10)),1/(10^(I44/10)),1/(10^(I40/10)))))</f>
        <v>-91.016627456394531</v>
      </c>
    </row>
    <row r="47" spans="1:9" x14ac:dyDescent="0.25">
      <c r="A47" s="1">
        <v>13</v>
      </c>
      <c r="B47" s="1" t="s">
        <v>38</v>
      </c>
      <c r="C47" s="1" t="s">
        <v>8</v>
      </c>
      <c r="D47" s="1">
        <v>3</v>
      </c>
      <c r="E47" s="1" t="s">
        <v>19</v>
      </c>
      <c r="F47" s="55">
        <f>10*LOG10( (10^(F37/10)+10^(F38/10)+10^(F39/10)+10^(F40/10)+10^(F41/10)+10^(F42/10)+10^(F43/10)+10^(F44/10))/8 )</f>
        <v>-88.110330800377724</v>
      </c>
      <c r="G47" s="55">
        <f>10*LOG10( (10^(G37/10)+10^(G38/10)+10^(G39/10)+10^(G40/10)+10^(G41/10)+10^(G42/10)+10^(G43/10)+10^(G44/10))/8 )</f>
        <v>-90.846483591312449</v>
      </c>
      <c r="H47" s="55">
        <f>10*LOG10( 1/AVERAGE(1/(10^(H37/10)),1/(10^(H38/10)),1/(10^(H39/10)),1/(10^(H40/10)),1/(10^(H41/10)),1/(10^(H42/10)),1/(10^(H43/10)),1/(10^(H44/10))) )</f>
        <v>-88.864858713463491</v>
      </c>
      <c r="I47" s="55">
        <f>10*LOG10( 1/AVERAGE(1/(10^(I37/10)),1/(10^(I38/10)),1/(10^(I39/10)),1/(10^(I40/10)),1/(10^(I41/10)),1/(10^(I42/10)),1/(10^(I43/10)),1/(10^(I44/10))) )</f>
        <v>-91.26568650872521</v>
      </c>
    </row>
    <row r="48" spans="1:9" x14ac:dyDescent="0.25">
      <c r="A48" s="1">
        <f>A47</f>
        <v>13</v>
      </c>
      <c r="B48" s="1" t="str">
        <f>B47</f>
        <v>UMa</v>
      </c>
      <c r="C48" s="1" t="str">
        <f>C47</f>
        <v>XT1080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-88.191176027798775</v>
      </c>
      <c r="G48" s="2">
        <f>10*LOG10( (10^(G38/10)+10^(G39/10)+10^(G40/10)+10^(G42/10)+10^(G43/10)+10^(G44/10)+10^(G37/10))/7 )</f>
        <v>-91.076622308376102</v>
      </c>
      <c r="H48" s="2">
        <f>10*LOG10( 1/AVERAGE(1/(10^(H38/10)),1/(10^(H39/10)),1/(10^(H40/10)),1/(10^(H42/10)),1/(10^(H43/10)),1/(10^(H44/10)),1/(10^(H37/10))) )</f>
        <v>-89.019473506226376</v>
      </c>
      <c r="I48" s="2">
        <f>10*LOG10( 1/AVERAGE(1/(10^(I38/10)),1/(10^(I39/10)),1/(10^(I40/10)),1/(10^(I42/10)),1/(10^(I43/10)),1/(10^(I44/10)),1/(10^(I37/10))) )</f>
        <v>-91.466515998830715</v>
      </c>
    </row>
    <row r="49" spans="1:11" x14ac:dyDescent="0.25">
      <c r="A49" s="1">
        <f t="shared" ref="A49:A52" si="5">A48</f>
        <v>13</v>
      </c>
      <c r="B49" s="1" t="str">
        <f t="shared" ref="B49:B52" si="6">B48</f>
        <v>UMa</v>
      </c>
      <c r="C49" s="1" t="str">
        <f t="shared" ref="C49:C52" si="7">C48</f>
        <v>XT1080</v>
      </c>
      <c r="D49" s="1">
        <f t="shared" ref="D49:D52" si="8">D48</f>
        <v>3</v>
      </c>
      <c r="E49" s="1" t="s">
        <v>186</v>
      </c>
      <c r="F49" s="2">
        <f>10*LOG10( (10^(F39/10)+10^(F40/10)+10^(F42/10)+10^(F43/10)+10^(F44/10)+10^(F37/10))/6 )</f>
        <v>-87.995489071319057</v>
      </c>
      <c r="G49" s="2">
        <f>10*LOG10( (10^(G39/10)+10^(G40/10)+10^(G42/10)+10^(G43/10)+10^(G44/10)+10^(G37/10))/6 )</f>
        <v>-90.933795186180078</v>
      </c>
      <c r="H49" s="2">
        <f>10*LOG10( 1/AVERAGE(1/(10^(H39/10)),1/(10^(H40/10)),1/(10^(H42/10)),1/(10^(H43/10)),1/(10^(H44/10)),1/(10^(H37/10))) )</f>
        <v>-88.911179216945001</v>
      </c>
      <c r="I49" s="2">
        <f>10*LOG10( 1/AVERAGE(1/(10^(I39/10)),1/(10^(I40/10)),1/(10^(I42/10)),1/(10^(I43/10)),1/(10^(I44/10)),1/(10^(I37/10))) )</f>
        <v>-91.359405802129899</v>
      </c>
    </row>
    <row r="50" spans="1:11" x14ac:dyDescent="0.25">
      <c r="A50" s="1">
        <f t="shared" si="5"/>
        <v>13</v>
      </c>
      <c r="B50" s="1" t="str">
        <f t="shared" si="6"/>
        <v>UMa</v>
      </c>
      <c r="C50" s="1" t="str">
        <f t="shared" si="7"/>
        <v>XT1080</v>
      </c>
      <c r="D50" s="1">
        <f t="shared" si="8"/>
        <v>3</v>
      </c>
      <c r="E50" s="1" t="s">
        <v>187</v>
      </c>
      <c r="F50" s="2">
        <f>10*LOG10( (10^(F39/10)+10^(F40/10)+10^(F42/10)+10^(F44/10)+10^(F37/10))/5 )</f>
        <v>-87.812915871941954</v>
      </c>
      <c r="G50" s="2">
        <f>10*LOG10( (10^(G39/10)+10^(G40/10)+10^(G42/10)+10^(G44/10)+10^(G37/10))/5 )</f>
        <v>-90.91150406503759</v>
      </c>
      <c r="H50" s="2">
        <f>10*LOG10( 1/AVERAGE(1/(10^(H39/10)),1/(10^(H40/10)),1/(10^(H42/10)),1/(10^(H44/10)),1/(10^(H37/10))) )</f>
        <v>-88.88120989920688</v>
      </c>
      <c r="I50" s="2">
        <f>10*LOG10( 1/AVERAGE(1/(10^(I39/10)),1/(10^(I40/10)),1/(10^(I42/10)),1/(10^(I44/10)),1/(10^(I37/10))) )</f>
        <v>-91.416887378640709</v>
      </c>
    </row>
    <row r="51" spans="1:11" x14ac:dyDescent="0.25">
      <c r="A51" s="1">
        <f t="shared" si="5"/>
        <v>13</v>
      </c>
      <c r="B51" s="1" t="str">
        <f t="shared" si="6"/>
        <v>UMa</v>
      </c>
      <c r="C51" s="1" t="str">
        <f t="shared" si="7"/>
        <v>XT1080</v>
      </c>
      <c r="D51" s="1">
        <f t="shared" si="8"/>
        <v>3</v>
      </c>
      <c r="E51" s="1" t="s">
        <v>188</v>
      </c>
      <c r="F51" s="2">
        <f>10*LOG10( (10^(F39/10)+10^(F40/10)+10^(F44/10)+10^(F37/10))/4 )</f>
        <v>-87.281972546845196</v>
      </c>
      <c r="G51" s="2">
        <f>10*LOG10( (10^(G39/10)+10^(G40/10)+10^(G44/10)+10^(G37/10))/4 )</f>
        <v>-90.486113012524896</v>
      </c>
      <c r="H51" s="2">
        <f>10*LOG10( 1/AVERAGE(1/(10^(H39/10)),1/(10^(H40/10)),1/(10^(H44/10)),1/(10^(H37/10))) )</f>
        <v>-88.122365910074834</v>
      </c>
      <c r="I51" s="2">
        <f>10*LOG10( 1/AVERAGE(1/(10^(I39/10)),1/(10^(I40/10)),1/(10^(I44/10)),1/(10^(I37/10))) )</f>
        <v>-90.811784283313273</v>
      </c>
    </row>
    <row r="52" spans="1:11" x14ac:dyDescent="0.25">
      <c r="A52" s="1">
        <f t="shared" si="5"/>
        <v>13</v>
      </c>
      <c r="B52" s="1" t="str">
        <f t="shared" si="6"/>
        <v>UMa</v>
      </c>
      <c r="C52" s="1" t="str">
        <f t="shared" si="7"/>
        <v>XT1080</v>
      </c>
      <c r="D52" s="1">
        <f t="shared" si="8"/>
        <v>3</v>
      </c>
      <c r="E52" s="1" t="s">
        <v>189</v>
      </c>
      <c r="F52" s="2">
        <f>10*LOG10( (10^(F39/10)+10^(F40/10)+10^(F44/10))/3)</f>
        <v>-88.457828133196813</v>
      </c>
      <c r="G52" s="2">
        <f>10*LOG10( (10^(G39/10)+10^(G40/10)+10^(G44/10))/3 )</f>
        <v>-90.634175102154714</v>
      </c>
      <c r="H52" s="2">
        <f>10*LOG10( 1/AVERAGE(1/(10^(H39/10)),1/(10^(H40/10)),1/(10^(H44/10))) )</f>
        <v>-88.789122191423715</v>
      </c>
      <c r="I52" s="2">
        <f>10*LOG10( 1/AVERAGE(1/(10^(I39/10)),1/(10^(I40/10)),1/(10^(I44/10))) )</f>
        <v>-91.016627456394531</v>
      </c>
    </row>
    <row r="54" spans="1:11" x14ac:dyDescent="0.25">
      <c r="A54" s="1">
        <v>13</v>
      </c>
      <c r="B54" s="1" t="s">
        <v>38</v>
      </c>
      <c r="C54" s="1" t="s">
        <v>20</v>
      </c>
      <c r="D54" s="1">
        <v>3</v>
      </c>
      <c r="E54" s="3" t="s">
        <v>10</v>
      </c>
      <c r="F54" s="56">
        <v>-84.558448767950978</v>
      </c>
      <c r="G54" s="53">
        <v>-89.177999999999997</v>
      </c>
      <c r="H54" s="56">
        <v>-84.716569368287026</v>
      </c>
      <c r="I54" s="53">
        <v>-89.266000000000005</v>
      </c>
      <c r="K54" s="1" t="s">
        <v>197</v>
      </c>
    </row>
    <row r="55" spans="1:11" x14ac:dyDescent="0.25">
      <c r="A55" s="1">
        <v>13</v>
      </c>
      <c r="B55" s="1" t="s">
        <v>38</v>
      </c>
      <c r="C55" s="1" t="s">
        <v>20</v>
      </c>
      <c r="D55" s="1">
        <v>3</v>
      </c>
      <c r="E55" s="3" t="s">
        <v>11</v>
      </c>
      <c r="F55" s="52">
        <v>-90.551000000000002</v>
      </c>
      <c r="G55" s="53">
        <v>-92.965999999999994</v>
      </c>
      <c r="H55" s="52">
        <v>-90.563000000000002</v>
      </c>
      <c r="I55" s="53">
        <v>-92.974000000000004</v>
      </c>
    </row>
    <row r="56" spans="1:11" x14ac:dyDescent="0.25">
      <c r="A56" s="1">
        <v>13</v>
      </c>
      <c r="B56" s="1" t="s">
        <v>38</v>
      </c>
      <c r="C56" s="1" t="s">
        <v>20</v>
      </c>
      <c r="D56" s="1">
        <v>3</v>
      </c>
      <c r="E56" s="1" t="s">
        <v>12</v>
      </c>
      <c r="F56" s="52">
        <v>-91.08</v>
      </c>
      <c r="G56" s="53">
        <v>-93.405000000000001</v>
      </c>
      <c r="H56" s="52">
        <v>-91.134</v>
      </c>
      <c r="I56" s="53">
        <v>-93.462999999999994</v>
      </c>
    </row>
    <row r="57" spans="1:11" x14ac:dyDescent="0.25">
      <c r="A57" s="1">
        <v>13</v>
      </c>
      <c r="B57" s="1" t="s">
        <v>38</v>
      </c>
      <c r="C57" s="1" t="s">
        <v>20</v>
      </c>
      <c r="D57" s="1">
        <v>3</v>
      </c>
      <c r="E57" s="1" t="s">
        <v>13</v>
      </c>
      <c r="F57" s="52">
        <v>-89.983000000000004</v>
      </c>
      <c r="G57" s="53">
        <v>-91.873000000000005</v>
      </c>
      <c r="H57" s="52">
        <v>-89.992999999999995</v>
      </c>
      <c r="I57" s="53">
        <v>-91.89</v>
      </c>
    </row>
    <row r="58" spans="1:11" x14ac:dyDescent="0.25">
      <c r="A58" s="1">
        <v>13</v>
      </c>
      <c r="B58" s="1" t="s">
        <v>38</v>
      </c>
      <c r="C58" s="1" t="s">
        <v>20</v>
      </c>
      <c r="D58" s="1">
        <v>3</v>
      </c>
      <c r="E58" s="1" t="s">
        <v>14</v>
      </c>
      <c r="F58" s="52">
        <v>-90.42</v>
      </c>
      <c r="G58" s="53">
        <v>-92.277000000000001</v>
      </c>
      <c r="H58" s="52">
        <v>-90.427000000000007</v>
      </c>
      <c r="I58" s="53">
        <v>-92.287000000000006</v>
      </c>
    </row>
    <row r="59" spans="1:11" x14ac:dyDescent="0.25">
      <c r="A59" s="1">
        <v>13</v>
      </c>
      <c r="B59" s="1" t="s">
        <v>38</v>
      </c>
      <c r="C59" s="1" t="s">
        <v>20</v>
      </c>
      <c r="D59" s="1">
        <v>3</v>
      </c>
      <c r="E59" s="1" t="s">
        <v>15</v>
      </c>
      <c r="F59" s="52">
        <v>-92.334000000000003</v>
      </c>
      <c r="G59" s="53">
        <v>-94.543999999999997</v>
      </c>
      <c r="H59" s="52">
        <v>-92.337999999999994</v>
      </c>
      <c r="I59" s="53">
        <v>-94.554000000000002</v>
      </c>
    </row>
    <row r="60" spans="1:11" x14ac:dyDescent="0.25">
      <c r="A60" s="1">
        <v>13</v>
      </c>
      <c r="B60" s="1" t="s">
        <v>38</v>
      </c>
      <c r="C60" s="1" t="s">
        <v>20</v>
      </c>
      <c r="D60" s="1">
        <v>3</v>
      </c>
      <c r="E60" s="1" t="s">
        <v>16</v>
      </c>
      <c r="F60" s="52">
        <v>-92.658000000000001</v>
      </c>
      <c r="G60" s="53">
        <v>-94.606999999999999</v>
      </c>
      <c r="H60" s="52">
        <v>-92.68</v>
      </c>
      <c r="I60" s="53">
        <v>-94.641999999999996</v>
      </c>
    </row>
    <row r="61" spans="1:11" x14ac:dyDescent="0.25">
      <c r="A61" s="1">
        <v>13</v>
      </c>
      <c r="B61" s="1" t="s">
        <v>38</v>
      </c>
      <c r="C61" s="1" t="s">
        <v>20</v>
      </c>
      <c r="D61" s="1">
        <v>3</v>
      </c>
      <c r="E61" s="1" t="s">
        <v>17</v>
      </c>
      <c r="F61" s="52">
        <v>-91.817999999999998</v>
      </c>
      <c r="G61" s="53">
        <v>-93.822000000000003</v>
      </c>
      <c r="H61" s="52">
        <v>-91.844999999999999</v>
      </c>
      <c r="I61" s="53">
        <v>-93.843999999999994</v>
      </c>
    </row>
    <row r="62" spans="1:11" x14ac:dyDescent="0.25">
      <c r="A62" s="1">
        <v>13</v>
      </c>
      <c r="B62" s="1" t="s">
        <v>38</v>
      </c>
      <c r="C62" s="1" t="s">
        <v>20</v>
      </c>
      <c r="D62" s="1">
        <v>3</v>
      </c>
      <c r="E62" s="1" t="s">
        <v>18</v>
      </c>
      <c r="F62" s="55">
        <f>10*LOG10(AVERAGE(10^(F56/10),10^(F61/10)))</f>
        <v>-91.433342710612521</v>
      </c>
      <c r="G62" s="55">
        <f>10*LOG10(AVERAGE(10^(G56/10),10^(G61/10)))</f>
        <v>-93.608496993683659</v>
      </c>
      <c r="H62" s="55">
        <f>10*LOG10(1/(AVERAGE(1/(10^(H56/10)),1/(10^(H61/10)))))</f>
        <v>-91.504033844049545</v>
      </c>
      <c r="I62" s="55">
        <f>10*LOG10(1/(AVERAGE(1/(10^(I56/10)),1/(10^(I61/10)))))</f>
        <v>-93.657676730302796</v>
      </c>
    </row>
    <row r="63" spans="1:11" x14ac:dyDescent="0.25">
      <c r="A63" s="1">
        <v>13</v>
      </c>
      <c r="B63" s="1" t="s">
        <v>38</v>
      </c>
      <c r="C63" s="1" t="s">
        <v>20</v>
      </c>
      <c r="D63" s="1">
        <v>3</v>
      </c>
      <c r="E63" s="1" t="s">
        <v>97</v>
      </c>
      <c r="F63" s="55">
        <f>10*LOG10(AVERAGE(10^(F56/10),10^(F61/10),10^(F57/10)))</f>
        <v>-90.89426648848152</v>
      </c>
      <c r="G63" s="55">
        <f>10*LOG10(AVERAGE(10^(G56/10),10^(G61/10),10^(G57/10)))</f>
        <v>-92.949903288556669</v>
      </c>
      <c r="H63" s="55">
        <f>10*LOG10(1/(AVERAGE(1/(10^(H56/10)),1/(10^(H61/10)),1/(10^(H57/10)))))</f>
        <v>-91.056339044831077</v>
      </c>
      <c r="I63" s="55">
        <f>10*LOG10(1/(AVERAGE(1/(10^(I56/10)),1/(10^(I61/10)),1/(10^(I57/10)))))</f>
        <v>-93.144461458306651</v>
      </c>
    </row>
    <row r="64" spans="1:11" x14ac:dyDescent="0.25">
      <c r="A64" s="1">
        <v>13</v>
      </c>
      <c r="B64" s="1" t="s">
        <v>38</v>
      </c>
      <c r="C64" s="1" t="s">
        <v>20</v>
      </c>
      <c r="D64" s="1">
        <v>3</v>
      </c>
      <c r="E64" s="1" t="s">
        <v>19</v>
      </c>
      <c r="F64" s="55">
        <f>10*LOG10( (10^(F54/10)+10^(F55/10)+10^(F56/10)+10^(F57/10)+10^(F58/10)+10^(F59/10)+10^(F60/10)+10^(F61/10))/8 )</f>
        <v>-89.557747262187561</v>
      </c>
      <c r="G64" s="55">
        <f>10*LOG10( (10^(G54/10)+10^(G55/10)+10^(G56/10)+10^(G57/10)+10^(G58/10)+10^(G59/10)+10^(G60/10)+10^(G61/10))/8 )</f>
        <v>-92.475781303420135</v>
      </c>
      <c r="H64" s="55">
        <f>10*LOG10( 1/AVERAGE(1/(10^(H54/10)),1/(10^(H55/10)),1/(10^(H56/10)),1/(10^(H57/10)),1/(10^(H58/10)),1/(10^(H59/10)),1/(10^(H60/10)),1/(10^(H61/10))) )</f>
        <v>-90.938928602468906</v>
      </c>
      <c r="I64" s="55">
        <f>10*LOG10( 1/AVERAGE(1/(10^(I54/10)),1/(10^(I55/10)),1/(10^(I56/10)),1/(10^(I57/10)),1/(10^(I58/10)),1/(10^(I59/10)),1/(10^(I60/10)),1/(10^(I61/10))) )</f>
        <v>-93.137345980780225</v>
      </c>
    </row>
    <row r="65" spans="1:9" x14ac:dyDescent="0.25">
      <c r="A65" s="1">
        <f>A64</f>
        <v>13</v>
      </c>
      <c r="B65" s="1" t="str">
        <f>B64</f>
        <v>UMa</v>
      </c>
      <c r="C65" s="1" t="str">
        <f>C64</f>
        <v>XT1096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-89.447438537671658</v>
      </c>
      <c r="G65" s="2">
        <f>10*LOG10( (10^(G55/10)+10^(G56/10)+10^(G57/10)+10^(G59/10)+10^(G60/10)+10^(G61/10)+10^(G54/10))/7 )</f>
        <v>-92.504936192774863</v>
      </c>
      <c r="H65" s="2">
        <f>10*LOG10( 1/AVERAGE(1/(10^(H55/10)),1/(10^(H56/10)),1/(10^(H57/10)),1/(10^(H59/10)),1/(10^(H60/10)),1/(10^(H61/10)),1/(10^(H54/10))) )</f>
        <v>-91.007373267387095</v>
      </c>
      <c r="I65" s="2">
        <f>10*LOG10( 1/AVERAGE(1/(10^(I55/10)),1/(10^(I56/10)),1/(10^(I57/10)),1/(10^(I59/10)),1/(10^(I60/10)),1/(10^(I61/10)),1/(10^(I54/10))) )</f>
        <v>-93.24629293810753</v>
      </c>
    </row>
    <row r="66" spans="1:9" x14ac:dyDescent="0.25">
      <c r="A66" s="1">
        <f t="shared" ref="A66:A69" si="9">A65</f>
        <v>13</v>
      </c>
      <c r="B66" s="1" t="str">
        <f t="shared" ref="B66:B69" si="10">B65</f>
        <v>UMa</v>
      </c>
      <c r="C66" s="1" t="str">
        <f t="shared" ref="C66:C69" si="11">C65</f>
        <v>XT1096</v>
      </c>
      <c r="D66" s="1">
        <f t="shared" ref="D66:D69" si="12">D65</f>
        <v>3</v>
      </c>
      <c r="E66" s="1" t="s">
        <v>186</v>
      </c>
      <c r="F66" s="2">
        <f>10*LOG10( (10^(F56/10)+10^(F57/10)+10^(F59/10)+10^(F60/10)+10^(F61/10)+10^(F54/10))/6 )</f>
        <v>-89.287983644028969</v>
      </c>
      <c r="G66" s="2">
        <f>10*LOG10( (10^(G56/10)+10^(G57/10)+10^(G59/10)+10^(G60/10)+10^(G61/10)+10^(G54/10))/6 )</f>
        <v>-92.432635827715544</v>
      </c>
      <c r="H66" s="2">
        <f>10*LOG10( 1/AVERAGE(1/(10^(H56/10)),1/(10^(H57/10)),1/(10^(H59/10)),1/(10^(H60/10)),1/(10^(H61/10)),1/(10^(H54/10))) )</f>
        <v>-91.077207929298197</v>
      </c>
      <c r="I66" s="2">
        <f>10*LOG10( 1/AVERAGE(1/(10^(I56/10)),1/(10^(I57/10)),1/(10^(I59/10)),1/(10^(I60/10)),1/(10^(I61/10)),1/(10^(I54/10))) )</f>
        <v>-93.290060403936593</v>
      </c>
    </row>
    <row r="67" spans="1:9" x14ac:dyDescent="0.25">
      <c r="A67" s="1">
        <f t="shared" si="9"/>
        <v>13</v>
      </c>
      <c r="B67" s="1" t="str">
        <f t="shared" si="10"/>
        <v>UMa</v>
      </c>
      <c r="C67" s="1" t="str">
        <f t="shared" si="11"/>
        <v>XT1096</v>
      </c>
      <c r="D67" s="1">
        <f t="shared" si="12"/>
        <v>3</v>
      </c>
      <c r="E67" s="1" t="s">
        <v>187</v>
      </c>
      <c r="F67" s="2">
        <f>10*LOG10( (10^(F56/10)+10^(F57/10)+10^(F59/10)+10^(F61/10)+10^(F54/10))/5 )</f>
        <v>-88.842785820327435</v>
      </c>
      <c r="G67" s="2">
        <f>10*LOG10( (10^(G56/10)+10^(G57/10)+10^(G59/10)+10^(G61/10)+10^(G54/10))/5 )</f>
        <v>-92.103328651123348</v>
      </c>
      <c r="H67" s="2">
        <f>10*LOG10( 1/AVERAGE(1/(10^(H56/10)),1/(10^(H57/10)),1/(10^(H59/10)),1/(10^(H61/10)),1/(10^(H54/10))) )</f>
        <v>-90.671085911592769</v>
      </c>
      <c r="I67" s="2">
        <f>10*LOG10( 1/AVERAGE(1/(10^(I56/10)),1/(10^(I57/10)),1/(10^(I59/10)),1/(10^(I61/10)),1/(10^(I54/10))) )</f>
        <v>-92.960677177139218</v>
      </c>
    </row>
    <row r="68" spans="1:9" x14ac:dyDescent="0.25">
      <c r="A68" s="1">
        <f t="shared" si="9"/>
        <v>13</v>
      </c>
      <c r="B68" s="1" t="str">
        <f t="shared" si="10"/>
        <v>UMa</v>
      </c>
      <c r="C68" s="1" t="str">
        <f t="shared" si="11"/>
        <v>XT1096</v>
      </c>
      <c r="D68" s="1">
        <f t="shared" si="12"/>
        <v>3</v>
      </c>
      <c r="E68" s="1" t="s">
        <v>188</v>
      </c>
      <c r="F68" s="2">
        <f>10*LOG10( (10^(F56/10)+10^(F57/10)+10^(F61/10)+10^(F54/10))/4 )</f>
        <v>-88.280970284173776</v>
      </c>
      <c r="G68" s="2">
        <f>10*LOG10( (10^(G56/10)+10^(G57/10)+10^(G61/10)+10^(G54/10))/4 )</f>
        <v>-91.659965947484437</v>
      </c>
      <c r="H68" s="2">
        <f>10*LOG10( 1/AVERAGE(1/(10^(H56/10)),1/(10^(H57/10)),1/(10^(H61/10)),1/(10^(H54/10))) )</f>
        <v>-90.130836940973964</v>
      </c>
      <c r="I68" s="2">
        <f>10*LOG10( 1/AVERAGE(1/(10^(I56/10)),1/(10^(I57/10)),1/(10^(I61/10)),1/(10^(I54/10))) )</f>
        <v>-92.450648337057686</v>
      </c>
    </row>
    <row r="69" spans="1:9" x14ac:dyDescent="0.25">
      <c r="A69" s="1">
        <f t="shared" si="9"/>
        <v>13</v>
      </c>
      <c r="B69" s="1" t="str">
        <f t="shared" si="10"/>
        <v>UMa</v>
      </c>
      <c r="C69" s="1" t="str">
        <f t="shared" si="11"/>
        <v>XT1096</v>
      </c>
      <c r="D69" s="1">
        <f t="shared" si="12"/>
        <v>3</v>
      </c>
      <c r="E69" s="1" t="s">
        <v>189</v>
      </c>
      <c r="F69" s="2">
        <f>10*LOG10( (10^(F56/10)+10^(F57/10)+10^(F61/10))/3)</f>
        <v>-90.89426648848152</v>
      </c>
      <c r="G69" s="2">
        <f>10*LOG10( (10^(G56/10)+10^(G57/10)+10^(G61/10))/3 )</f>
        <v>-92.949903288556669</v>
      </c>
      <c r="H69" s="2">
        <f>10*LOG10( 1/AVERAGE(1/(10^(H56/10)),1/(10^(H57/10)),1/(10^(H61/10))) )</f>
        <v>-91.056339044831077</v>
      </c>
      <c r="I69" s="2">
        <f>10*LOG10( 1/AVERAGE(1/(10^(I56/10)),1/(10^(I57/10)),1/(10^(I61/10))) )</f>
        <v>-93.144461458306651</v>
      </c>
    </row>
    <row r="71" spans="1:9" x14ac:dyDescent="0.25">
      <c r="A71" s="1">
        <v>7</v>
      </c>
      <c r="B71" s="1" t="s">
        <v>37</v>
      </c>
      <c r="C71" s="1" t="s">
        <v>47</v>
      </c>
      <c r="D71" s="1">
        <v>3</v>
      </c>
      <c r="E71" s="3" t="s">
        <v>10</v>
      </c>
      <c r="F71" s="53">
        <v>-90.128</v>
      </c>
      <c r="G71" s="53">
        <v>-92.236000000000004</v>
      </c>
      <c r="H71" s="53">
        <v>-90.376000000000005</v>
      </c>
      <c r="I71" s="53">
        <v>-92.501999999999995</v>
      </c>
    </row>
    <row r="72" spans="1:9" x14ac:dyDescent="0.25">
      <c r="A72" s="1">
        <v>7</v>
      </c>
      <c r="B72" s="1" t="s">
        <v>37</v>
      </c>
      <c r="C72" s="1" t="s">
        <v>47</v>
      </c>
      <c r="D72" s="1">
        <v>3</v>
      </c>
      <c r="E72" s="3" t="s">
        <v>11</v>
      </c>
      <c r="F72" s="53">
        <v>-92.028999999999996</v>
      </c>
      <c r="G72" s="53">
        <v>-94</v>
      </c>
      <c r="H72" s="53">
        <v>-92.129000000000005</v>
      </c>
      <c r="I72" s="53">
        <v>-94.102000000000004</v>
      </c>
    </row>
    <row r="73" spans="1:9" x14ac:dyDescent="0.25">
      <c r="A73" s="1">
        <v>7</v>
      </c>
      <c r="B73" s="1" t="s">
        <v>37</v>
      </c>
      <c r="C73" s="1" t="s">
        <v>47</v>
      </c>
      <c r="D73" s="1">
        <v>3</v>
      </c>
      <c r="E73" s="1" t="s">
        <v>12</v>
      </c>
      <c r="F73" s="53">
        <v>-92.423000000000002</v>
      </c>
      <c r="G73" s="53">
        <v>-94.379000000000005</v>
      </c>
      <c r="H73" s="53">
        <v>-92.51</v>
      </c>
      <c r="I73" s="53">
        <v>-94.471000000000004</v>
      </c>
    </row>
    <row r="74" spans="1:9" x14ac:dyDescent="0.25">
      <c r="A74" s="1">
        <v>7</v>
      </c>
      <c r="B74" s="1" t="s">
        <v>37</v>
      </c>
      <c r="C74" s="1" t="s">
        <v>47</v>
      </c>
      <c r="D74" s="1">
        <v>3</v>
      </c>
      <c r="E74" s="1" t="s">
        <v>13</v>
      </c>
      <c r="F74" s="53">
        <v>-91.325999999999993</v>
      </c>
      <c r="G74" s="53">
        <v>-93.201999999999998</v>
      </c>
      <c r="H74" s="53">
        <v>-91.364000000000004</v>
      </c>
      <c r="I74" s="53">
        <v>-93.234999999999999</v>
      </c>
    </row>
    <row r="75" spans="1:9" x14ac:dyDescent="0.25">
      <c r="A75" s="1">
        <v>7</v>
      </c>
      <c r="B75" s="1" t="s">
        <v>37</v>
      </c>
      <c r="C75" s="1" t="s">
        <v>47</v>
      </c>
      <c r="D75" s="1">
        <v>3</v>
      </c>
      <c r="E75" s="1" t="s">
        <v>14</v>
      </c>
      <c r="F75" s="53">
        <v>-91.611999999999995</v>
      </c>
      <c r="G75" s="53">
        <v>-93.552000000000007</v>
      </c>
      <c r="H75" s="53">
        <v>-91.718000000000004</v>
      </c>
      <c r="I75" s="53">
        <v>-93.662000000000006</v>
      </c>
    </row>
    <row r="76" spans="1:9" x14ac:dyDescent="0.25">
      <c r="A76" s="1">
        <v>7</v>
      </c>
      <c r="B76" s="1" t="s">
        <v>37</v>
      </c>
      <c r="C76" s="1" t="s">
        <v>47</v>
      </c>
      <c r="D76" s="1">
        <v>3</v>
      </c>
      <c r="E76" s="1" t="s">
        <v>15</v>
      </c>
      <c r="F76" s="53">
        <v>-93.182000000000002</v>
      </c>
      <c r="G76" s="53">
        <v>-95.105999999999995</v>
      </c>
      <c r="H76" s="53">
        <v>-93.242999999999995</v>
      </c>
      <c r="I76" s="53">
        <v>-95.164000000000001</v>
      </c>
    </row>
    <row r="77" spans="1:9" x14ac:dyDescent="0.25">
      <c r="A77" s="1">
        <v>7</v>
      </c>
      <c r="B77" s="1" t="s">
        <v>37</v>
      </c>
      <c r="C77" s="1" t="s">
        <v>47</v>
      </c>
      <c r="D77" s="1">
        <v>3</v>
      </c>
      <c r="E77" s="1" t="s">
        <v>16</v>
      </c>
      <c r="F77" s="53">
        <v>-93.316000000000003</v>
      </c>
      <c r="G77" s="53">
        <v>-95.254999999999995</v>
      </c>
      <c r="H77" s="53">
        <v>-93.423000000000002</v>
      </c>
      <c r="I77" s="53">
        <v>-95.373999999999995</v>
      </c>
    </row>
    <row r="78" spans="1:9" x14ac:dyDescent="0.25">
      <c r="A78" s="1">
        <v>7</v>
      </c>
      <c r="B78" s="1" t="s">
        <v>37</v>
      </c>
      <c r="C78" s="1" t="s">
        <v>47</v>
      </c>
      <c r="D78" s="1">
        <v>3</v>
      </c>
      <c r="E78" s="1" t="s">
        <v>17</v>
      </c>
      <c r="F78" s="53">
        <v>-93.007000000000005</v>
      </c>
      <c r="G78" s="53">
        <v>-94.98</v>
      </c>
      <c r="H78" s="53">
        <v>-93.061999999999998</v>
      </c>
      <c r="I78" s="53">
        <v>-95.034000000000006</v>
      </c>
    </row>
    <row r="79" spans="1:9" x14ac:dyDescent="0.25">
      <c r="A79" s="1">
        <v>7</v>
      </c>
      <c r="B79" s="1" t="s">
        <v>37</v>
      </c>
      <c r="C79" s="1" t="s">
        <v>47</v>
      </c>
      <c r="D79" s="1">
        <v>3</v>
      </c>
      <c r="E79" s="1" t="s">
        <v>18</v>
      </c>
      <c r="F79" s="55">
        <f>10*LOG10(AVERAGE(10^(F73/10),10^(F78/10)))</f>
        <v>-92.705191006333436</v>
      </c>
      <c r="G79" s="55">
        <f>10*LOG10(AVERAGE(10^(G73/10),10^(G78/10)))</f>
        <v>-94.669112084469418</v>
      </c>
      <c r="H79" s="55">
        <f>10*LOG10(1/(AVERAGE(1/(10^(H73/10)),1/(10^(H78/10)))))</f>
        <v>-92.794764189053296</v>
      </c>
      <c r="I79" s="55">
        <f>10*LOG10(1/(AVERAGE(1/(10^(I73/10)),1/(10^(I78/10)))))</f>
        <v>-94.76161672011385</v>
      </c>
    </row>
    <row r="80" spans="1:9" x14ac:dyDescent="0.25">
      <c r="A80" s="1">
        <v>7</v>
      </c>
      <c r="B80" s="1" t="s">
        <v>37</v>
      </c>
      <c r="C80" s="1" t="s">
        <v>47</v>
      </c>
      <c r="D80" s="1">
        <v>3</v>
      </c>
      <c r="E80" s="1" t="s">
        <v>97</v>
      </c>
      <c r="F80" s="55">
        <f>10*LOG10(AVERAGE(10^(F73/10),10^(F78/10),10^(F74/10)))</f>
        <v>-92.19522817764657</v>
      </c>
      <c r="G80" s="55">
        <f>10*LOG10(AVERAGE(10^(G73/10),10^(G78/10),10^(G74/10)))</f>
        <v>-94.123133213157217</v>
      </c>
      <c r="H80" s="55">
        <f>10*LOG10(1/(AVERAGE(1/(10^(H73/10)),1/(10^(H78/10)),1/(10^(H74/10)))))</f>
        <v>-92.368158633887859</v>
      </c>
      <c r="I80" s="55">
        <f>10*LOG10(1/(AVERAGE(1/(10^(I73/10)),1/(10^(I78/10)),1/(10^(I74/10)))))</f>
        <v>-94.30986107439918</v>
      </c>
    </row>
    <row r="81" spans="1:9" x14ac:dyDescent="0.25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55">
        <f>10*LOG10( (10^(F71/10)+10^(F72/10)+10^(F73/10)+10^(F74/10)+10^(F75/10)+10^(F76/10)+10^(F77/10)+10^(F78/10))/8 )</f>
        <v>-92.003203938610781</v>
      </c>
      <c r="G81" s="55">
        <f>10*LOG10( (10^(G71/10)+10^(G72/10)+10^(G73/10)+10^(G74/10)+10^(G75/10)+10^(G76/10)+10^(G77/10)+10^(G78/10))/8 )</f>
        <v>-93.972900749751517</v>
      </c>
      <c r="H81" s="55">
        <f>10*LOG10( 1/AVERAGE(1/(10^(H71/10)),1/(10^(H72/10)),1/(10^(H73/10)),1/(10^(H74/10)),1/(10^(H75/10)),1/(10^(H76/10)),1/(10^(H77/10)),1/(10^(H78/10))) )</f>
        <v>-92.334132456291371</v>
      </c>
      <c r="I81" s="55">
        <f>10*LOG10( 1/AVERAGE(1/(10^(I71/10)),1/(10^(I72/10)),1/(10^(I73/10)),1/(10^(I74/10)),1/(10^(I75/10)),1/(10^(I76/10)),1/(10^(I77/10)),1/(10^(I78/10))) )</f>
        <v>-94.293099492096843</v>
      </c>
    </row>
    <row r="82" spans="1:9" x14ac:dyDescent="0.25">
      <c r="A82" s="1">
        <f>A81</f>
        <v>7</v>
      </c>
      <c r="B82" s="1" t="str">
        <f>B81</f>
        <v>UMi</v>
      </c>
      <c r="C82" s="1" t="str">
        <f>C81</f>
        <v>S4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-92.062081900271181</v>
      </c>
      <c r="G82" s="2">
        <f>10*LOG10( (10^(G72/10)+10^(G73/10)+10^(G74/10)+10^(G76/10)+10^(G77/10)+10^(G78/10)+10^(G71/10))/7 )</f>
        <v>-94.036503059074974</v>
      </c>
      <c r="H82" s="2">
        <f>10*LOG10( 1/AVERAGE(1/(10^(H72/10)),1/(10^(H73/10)),1/(10^(H74/10)),1/(10^(H76/10)),1/(10^(H77/10)),1/(10^(H78/10)),1/(10^(H71/10))) )</f>
        <v>-92.415427205503505</v>
      </c>
      <c r="I82" s="2">
        <f>10*LOG10( 1/AVERAGE(1/(10^(I72/10)),1/(10^(I73/10)),1/(10^(I74/10)),1/(10^(I76/10)),1/(10^(I77/10)),1/(10^(I78/10)),1/(10^(I71/10))) )</f>
        <v>-94.376211664334051</v>
      </c>
    </row>
    <row r="83" spans="1:9" x14ac:dyDescent="0.25">
      <c r="A83" s="1">
        <f t="shared" ref="A83:A86" si="13">A82</f>
        <v>7</v>
      </c>
      <c r="B83" s="1" t="str">
        <f t="shared" ref="B83:B86" si="14">B82</f>
        <v>UMi</v>
      </c>
      <c r="C83" s="1" t="str">
        <f t="shared" ref="C83:C86" si="15">C82</f>
        <v>S4</v>
      </c>
      <c r="D83" s="1">
        <f t="shared" ref="D83:D86" si="16">D82</f>
        <v>3</v>
      </c>
      <c r="E83" s="1" t="s">
        <v>186</v>
      </c>
      <c r="F83" s="2">
        <f>10*LOG10( (10^(F73/10)+10^(F74/10)+10^(F76/10)+10^(F77/10)+10^(F78/10)+10^(F71/10))/6 )</f>
        <v>-92.067620133294838</v>
      </c>
      <c r="G83" s="2">
        <f>10*LOG10( (10^(G73/10)+10^(G74/10)+10^(G76/10)+10^(G77/10)+10^(G78/10)+10^(G71/10))/6 )</f>
        <v>-94.042616843138816</v>
      </c>
      <c r="H83" s="2">
        <f>10*LOG10( 1/AVERAGE(1/(10^(H73/10)),1/(10^(H74/10)),1/(10^(H76/10)),1/(10^(H77/10)),1/(10^(H78/10)),1/(10^(H71/10))) )</f>
        <v>-92.46138092309964</v>
      </c>
      <c r="I83" s="2">
        <f>10*LOG10( 1/AVERAGE(1/(10^(I73/10)),1/(10^(I74/10)),1/(10^(I76/10)),1/(10^(I77/10)),1/(10^(I78/10)),1/(10^(I71/10))) )</f>
        <v>-94.420276395947951</v>
      </c>
    </row>
    <row r="84" spans="1:9" x14ac:dyDescent="0.25">
      <c r="A84" s="1">
        <f t="shared" si="13"/>
        <v>7</v>
      </c>
      <c r="B84" s="1" t="str">
        <f t="shared" si="14"/>
        <v>UMi</v>
      </c>
      <c r="C84" s="1" t="str">
        <f t="shared" si="15"/>
        <v>S4</v>
      </c>
      <c r="D84" s="1">
        <f t="shared" si="16"/>
        <v>3</v>
      </c>
      <c r="E84" s="1" t="s">
        <v>187</v>
      </c>
      <c r="F84" s="2">
        <f>10*LOG10( (10^(F73/10)+10^(F74/10)+10^(F76/10)+10^(F78/10)+10^(F71/10))/5 )</f>
        <v>-91.855871090159496</v>
      </c>
      <c r="G84" s="2">
        <f>10*LOG10( (10^(G73/10)+10^(G74/10)+10^(G76/10)+10^(G78/10)+10^(G71/10))/5 )</f>
        <v>-93.836036000758043</v>
      </c>
      <c r="H84" s="2">
        <f>10*LOG10( 1/AVERAGE(1/(10^(H73/10)),1/(10^(H74/10)),1/(10^(H76/10)),1/(10^(H78/10)),1/(10^(H71/10))) )</f>
        <v>-92.240583534237842</v>
      </c>
      <c r="I84" s="2">
        <f>10*LOG10( 1/AVERAGE(1/(10^(I73/10)),1/(10^(I74/10)),1/(10^(I76/10)),1/(10^(I78/10)),1/(10^(I71/10))) )</f>
        <v>-94.201549870833929</v>
      </c>
    </row>
    <row r="85" spans="1:9" x14ac:dyDescent="0.25">
      <c r="A85" s="1">
        <f t="shared" si="13"/>
        <v>7</v>
      </c>
      <c r="B85" s="1" t="str">
        <f t="shared" si="14"/>
        <v>UMi</v>
      </c>
      <c r="C85" s="1" t="str">
        <f t="shared" si="15"/>
        <v>S4</v>
      </c>
      <c r="D85" s="1">
        <f t="shared" si="16"/>
        <v>3</v>
      </c>
      <c r="E85" s="1" t="s">
        <v>188</v>
      </c>
      <c r="F85" s="2">
        <f>10*LOG10( (10^(F73/10)+10^(F74/10)+10^(F78/10)+10^(F71/10))/4 )</f>
        <v>-91.579178730736999</v>
      </c>
      <c r="G85" s="2">
        <f>10*LOG10( (10^(G73/10)+10^(G74/10)+10^(G78/10)+10^(G71/10))/4 )</f>
        <v>-93.569125541563778</v>
      </c>
      <c r="H85" s="2">
        <f>10*LOG10( 1/AVERAGE(1/(10^(H73/10)),1/(10^(H74/10)),1/(10^(H78/10)),1/(10^(H71/10))) )</f>
        <v>-91.949133813940463</v>
      </c>
      <c r="I85" s="2">
        <f>10*LOG10( 1/AVERAGE(1/(10^(I73/10)),1/(10^(I74/10)),1/(10^(I78/10)),1/(10^(I71/10))) )</f>
        <v>-93.923477040924141</v>
      </c>
    </row>
    <row r="86" spans="1:9" x14ac:dyDescent="0.25">
      <c r="A86" s="1">
        <f t="shared" si="13"/>
        <v>7</v>
      </c>
      <c r="B86" s="1" t="str">
        <f t="shared" si="14"/>
        <v>UMi</v>
      </c>
      <c r="C86" s="1" t="str">
        <f t="shared" si="15"/>
        <v>S4</v>
      </c>
      <c r="D86" s="1">
        <f t="shared" si="16"/>
        <v>3</v>
      </c>
      <c r="E86" s="1" t="s">
        <v>189</v>
      </c>
      <c r="F86" s="2">
        <f>10*LOG10( (10^(F73/10)+10^(F74/10)+10^(F78/10))/3)</f>
        <v>-92.19522817764657</v>
      </c>
      <c r="G86" s="2">
        <f>10*LOG10( (10^(G73/10)+10^(G74/10)+10^(G78/10))/3 )</f>
        <v>-94.123133213157217</v>
      </c>
      <c r="H86" s="2">
        <f>10*LOG10( 1/AVERAGE(1/(10^(H73/10)),1/(10^(H74/10)),1/(10^(H78/10))) )</f>
        <v>-92.368158633887859</v>
      </c>
      <c r="I86" s="2">
        <f>10*LOG10( 1/AVERAGE(1/(10^(I73/10)),1/(10^(I74/10)),1/(10^(I78/10))) )</f>
        <v>-94.30986107439918</v>
      </c>
    </row>
    <row r="88" spans="1:9" x14ac:dyDescent="0.25">
      <c r="A88" s="1">
        <v>7</v>
      </c>
      <c r="B88" s="1" t="s">
        <v>37</v>
      </c>
      <c r="C88" s="1" t="s">
        <v>48</v>
      </c>
      <c r="D88" s="1">
        <v>3</v>
      </c>
      <c r="E88" s="3" t="s">
        <v>10</v>
      </c>
      <c r="F88" s="53">
        <v>-93.16</v>
      </c>
      <c r="G88" s="53">
        <v>-95.38</v>
      </c>
      <c r="H88" s="53">
        <v>-93.269000000000005</v>
      </c>
      <c r="I88" s="53">
        <v>-95.477000000000004</v>
      </c>
    </row>
    <row r="89" spans="1:9" x14ac:dyDescent="0.25">
      <c r="A89" s="1">
        <v>7</v>
      </c>
      <c r="B89" s="1" t="s">
        <v>37</v>
      </c>
      <c r="C89" s="1" t="s">
        <v>48</v>
      </c>
      <c r="D89" s="1">
        <v>3</v>
      </c>
      <c r="E89" s="3" t="s">
        <v>11</v>
      </c>
      <c r="F89" s="53">
        <v>-93.65</v>
      </c>
      <c r="G89" s="53">
        <v>-95.65</v>
      </c>
      <c r="H89" s="53">
        <v>-93.757000000000005</v>
      </c>
      <c r="I89" s="53">
        <v>-95.756</v>
      </c>
    </row>
    <row r="90" spans="1:9" x14ac:dyDescent="0.25">
      <c r="A90" s="1">
        <v>7</v>
      </c>
      <c r="B90" s="1" t="s">
        <v>37</v>
      </c>
      <c r="C90" s="1" t="s">
        <v>48</v>
      </c>
      <c r="D90" s="1">
        <v>3</v>
      </c>
      <c r="E90" s="1" t="s">
        <v>12</v>
      </c>
      <c r="F90" s="53">
        <v>-94.016000000000005</v>
      </c>
      <c r="G90" s="53">
        <v>-96.084000000000003</v>
      </c>
      <c r="H90" s="53">
        <v>-94.210999999999999</v>
      </c>
      <c r="I90" s="53">
        <v>-96.314999999999998</v>
      </c>
    </row>
    <row r="91" spans="1:9" x14ac:dyDescent="0.25">
      <c r="A91" s="1">
        <v>7</v>
      </c>
      <c r="B91" s="1" t="s">
        <v>37</v>
      </c>
      <c r="C91" s="1" t="s">
        <v>48</v>
      </c>
      <c r="D91" s="1">
        <v>3</v>
      </c>
      <c r="E91" s="1" t="s">
        <v>13</v>
      </c>
      <c r="F91" s="53">
        <v>-91.656000000000006</v>
      </c>
      <c r="G91" s="53">
        <v>-93.629000000000005</v>
      </c>
      <c r="H91" s="53">
        <v>-91.783000000000001</v>
      </c>
      <c r="I91" s="53">
        <v>-93.715999999999994</v>
      </c>
    </row>
    <row r="92" spans="1:9" x14ac:dyDescent="0.25">
      <c r="A92" s="1">
        <v>7</v>
      </c>
      <c r="B92" s="1" t="s">
        <v>37</v>
      </c>
      <c r="C92" s="1" t="s">
        <v>48</v>
      </c>
      <c r="D92" s="1">
        <v>3</v>
      </c>
      <c r="E92" s="1" t="s">
        <v>14</v>
      </c>
      <c r="F92" s="53">
        <v>-91.798000000000002</v>
      </c>
      <c r="G92" s="53">
        <v>-93.775000000000006</v>
      </c>
      <c r="H92" s="53">
        <v>-92.093000000000004</v>
      </c>
      <c r="I92" s="53">
        <v>-94.039000000000001</v>
      </c>
    </row>
    <row r="93" spans="1:9" x14ac:dyDescent="0.25">
      <c r="A93" s="1">
        <v>7</v>
      </c>
      <c r="B93" s="1" t="s">
        <v>37</v>
      </c>
      <c r="C93" s="1" t="s">
        <v>48</v>
      </c>
      <c r="D93" s="1">
        <v>3</v>
      </c>
      <c r="E93" s="1" t="s">
        <v>15</v>
      </c>
      <c r="F93" s="53">
        <v>-94.147000000000006</v>
      </c>
      <c r="G93" s="53">
        <v>-96.137</v>
      </c>
      <c r="H93" s="53">
        <v>-94.430999999999997</v>
      </c>
      <c r="I93" s="53">
        <v>-96.466999999999999</v>
      </c>
    </row>
    <row r="94" spans="1:9" x14ac:dyDescent="0.25">
      <c r="A94" s="1">
        <v>7</v>
      </c>
      <c r="B94" s="1" t="s">
        <v>37</v>
      </c>
      <c r="C94" s="1" t="s">
        <v>48</v>
      </c>
      <c r="D94" s="1">
        <v>3</v>
      </c>
      <c r="E94" s="1" t="s">
        <v>16</v>
      </c>
      <c r="F94" s="53">
        <v>-93.418000000000006</v>
      </c>
      <c r="G94" s="53">
        <v>-95.415000000000006</v>
      </c>
      <c r="H94" s="53">
        <v>-93.757000000000005</v>
      </c>
      <c r="I94" s="53">
        <v>-95.721000000000004</v>
      </c>
    </row>
    <row r="95" spans="1:9" x14ac:dyDescent="0.25">
      <c r="A95" s="1">
        <v>7</v>
      </c>
      <c r="B95" s="1" t="s">
        <v>37</v>
      </c>
      <c r="C95" s="1" t="s">
        <v>48</v>
      </c>
      <c r="D95" s="1">
        <v>3</v>
      </c>
      <c r="E95" s="1" t="s">
        <v>17</v>
      </c>
      <c r="F95" s="53">
        <v>-93.906000000000006</v>
      </c>
      <c r="G95" s="53">
        <v>-95.935000000000002</v>
      </c>
      <c r="H95" s="53">
        <v>-94.207999999999998</v>
      </c>
      <c r="I95" s="53">
        <v>-96.183000000000007</v>
      </c>
    </row>
    <row r="96" spans="1:9" x14ac:dyDescent="0.25">
      <c r="A96" s="1">
        <v>7</v>
      </c>
      <c r="B96" s="1" t="s">
        <v>37</v>
      </c>
      <c r="C96" s="1" t="s">
        <v>48</v>
      </c>
      <c r="D96" s="1">
        <v>3</v>
      </c>
      <c r="E96" s="1" t="s">
        <v>18</v>
      </c>
      <c r="F96" s="55">
        <f>10*LOG10(AVERAGE(10^(F90/10),10^(F95/10)))</f>
        <v>-93.960651743313576</v>
      </c>
      <c r="G96" s="55">
        <f>10*LOG10(AVERAGE(10^(G90/10),10^(G95/10)))</f>
        <v>-96.008861035191359</v>
      </c>
      <c r="H96" s="55">
        <f>10*LOG10(1/(AVERAGE(1/(10^(H90/10)),1/(10^(H95/10)))))</f>
        <v>-94.209500259040823</v>
      </c>
      <c r="I96" s="55">
        <f>10*LOG10(1/(AVERAGE(1/(10^(I90/10)),1/(10^(I95/10)))))</f>
        <v>-96.249501483730711</v>
      </c>
    </row>
    <row r="97" spans="1:11" x14ac:dyDescent="0.25">
      <c r="A97" s="1">
        <v>7</v>
      </c>
      <c r="B97" s="1" t="s">
        <v>37</v>
      </c>
      <c r="C97" s="1" t="s">
        <v>48</v>
      </c>
      <c r="D97" s="1">
        <v>3</v>
      </c>
      <c r="E97" s="1" t="s">
        <v>97</v>
      </c>
      <c r="F97" s="55">
        <f>10*LOG10(AVERAGE(10^(F90/10),10^(F95/10),10^(F91/10)))</f>
        <v>-93.049772373354571</v>
      </c>
      <c r="G97" s="55">
        <f>10*LOG10(AVERAGE(10^(G90/10),10^(G95/10),10^(G91/10)))</f>
        <v>-95.06326353636581</v>
      </c>
      <c r="H97" s="55">
        <f>10*LOG10(1/(AVERAGE(1/(10^(H90/10)),1/(10^(H95/10)),1/(10^(H91/10)))))</f>
        <v>-93.540894935234547</v>
      </c>
      <c r="I97" s="55">
        <f>10*LOG10(1/(AVERAGE(1/(10^(I90/10)),1/(10^(I95/10)),1/(10^(I91/10)))))</f>
        <v>-95.557328483088355</v>
      </c>
    </row>
    <row r="98" spans="1:11" x14ac:dyDescent="0.25">
      <c r="A98" s="1">
        <v>7</v>
      </c>
      <c r="B98" s="1" t="s">
        <v>37</v>
      </c>
      <c r="C98" s="1" t="s">
        <v>48</v>
      </c>
      <c r="D98" s="1">
        <v>3</v>
      </c>
      <c r="E98" s="1" t="s">
        <v>19</v>
      </c>
      <c r="F98" s="55">
        <f>10*LOG10( (10^(F88/10)+10^(F89/10)+10^(F90/10)+10^(F91/10)+10^(F92/10)+10^(F93/10)+10^(F94/10)+10^(F95/10))/8 )</f>
        <v>-93.117961202408651</v>
      </c>
      <c r="G98" s="55">
        <f>10*LOG10( (10^(G88/10)+10^(G89/10)+10^(G90/10)+10^(G91/10)+10^(G92/10)+10^(G93/10)+10^(G94/10)+10^(G95/10))/8 )</f>
        <v>-95.144486094637443</v>
      </c>
      <c r="H98" s="55">
        <f>10*LOG10( 1/AVERAGE(1/(10^(H88/10)),1/(10^(H89/10)),1/(10^(H90/10)),1/(10^(H91/10)),1/(10^(H92/10)),1/(10^(H93/10)),1/(10^(H94/10)),1/(10^(H95/10))) )</f>
        <v>-93.532913210861096</v>
      </c>
      <c r="I98" s="55">
        <f>10*LOG10( 1/AVERAGE(1/(10^(I88/10)),1/(10^(I89/10)),1/(10^(I90/10)),1/(10^(I91/10)),1/(10^(I92/10)),1/(10^(I93/10)),1/(10^(I94/10)),1/(10^(I95/10))) )</f>
        <v>-95.55996808336451</v>
      </c>
    </row>
    <row r="99" spans="1:11" x14ac:dyDescent="0.25">
      <c r="A99" s="1">
        <f>A98</f>
        <v>7</v>
      </c>
      <c r="B99" s="1" t="str">
        <f>B98</f>
        <v>UMi</v>
      </c>
      <c r="C99" s="1" t="str">
        <f>C98</f>
        <v>S6</v>
      </c>
      <c r="D99" s="1">
        <f>D98</f>
        <v>3</v>
      </c>
      <c r="E99" s="1" t="s">
        <v>185</v>
      </c>
      <c r="F99" s="2">
        <f>10*LOG10( (10^(F89/10)+10^(F90/10)+10^(F91/10)+10^(F93/10)+10^(F94/10)+10^(F95/10)+10^(F88/10))/7 )</f>
        <v>-93.344107632353897</v>
      </c>
      <c r="G99" s="2">
        <f>10*LOG10( (10^(G89/10)+10^(G90/10)+10^(G91/10)+10^(G93/10)+10^(G94/10)+10^(G95/10)+10^(G88/10))/7 )</f>
        <v>-95.380802578692794</v>
      </c>
      <c r="H99" s="2">
        <f>10*LOG10( 1/AVERAGE(1/(10^(H89/10)),1/(10^(H90/10)),1/(10^(H91/10)),1/(10^(H93/10)),1/(10^(H94/10)),1/(10^(H95/10)),1/(10^(H88/10))) )</f>
        <v>-93.704553683773653</v>
      </c>
      <c r="I99" s="2">
        <f>10*LOG10( 1/AVERAGE(1/(10^(I89/10)),1/(10^(I90/10)),1/(10^(I91/10)),1/(10^(I93/10)),1/(10^(I94/10)),1/(10^(I95/10)),1/(10^(I88/10))) )</f>
        <v>-95.739516868417894</v>
      </c>
    </row>
    <row r="100" spans="1:11" x14ac:dyDescent="0.25">
      <c r="A100" s="1">
        <f t="shared" ref="A100:A103" si="17">A99</f>
        <v>7</v>
      </c>
      <c r="B100" s="1" t="str">
        <f t="shared" ref="B100:B103" si="18">B99</f>
        <v>UMi</v>
      </c>
      <c r="C100" s="1" t="str">
        <f t="shared" ref="C100:C103" si="19">C99</f>
        <v>S6</v>
      </c>
      <c r="D100" s="1">
        <f t="shared" ref="D100:D103" si="20">D99</f>
        <v>3</v>
      </c>
      <c r="E100" s="1" t="s">
        <v>186</v>
      </c>
      <c r="F100" s="2">
        <f>10*LOG10( (10^(F90/10)+10^(F91/10)+10^(F93/10)+10^(F94/10)+10^(F95/10)+10^(F88/10))/6 )</f>
        <v>-93.295156506431482</v>
      </c>
      <c r="G100" s="2">
        <f>10*LOG10( (10^(G90/10)+10^(G91/10)+10^(G93/10)+10^(G94/10)+10^(G95/10)+10^(G88/10))/6 )</f>
        <v>-95.337515017178475</v>
      </c>
      <c r="H100" s="2">
        <f>10*LOG10( 1/AVERAGE(1/(10^(H90/10)),1/(10^(H91/10)),1/(10^(H93/10)),1/(10^(H94/10)),1/(10^(H95/10)),1/(10^(H88/10))) )</f>
        <v>-93.695750722986276</v>
      </c>
      <c r="I100" s="2">
        <f>10*LOG10( 1/AVERAGE(1/(10^(I90/10)),1/(10^(I91/10)),1/(10^(I93/10)),1/(10^(I94/10)),1/(10^(I95/10)),1/(10^(I88/10))) )</f>
        <v>-95.736763587345564</v>
      </c>
    </row>
    <row r="101" spans="1:11" x14ac:dyDescent="0.25">
      <c r="A101" s="1">
        <f t="shared" si="17"/>
        <v>7</v>
      </c>
      <c r="B101" s="1" t="str">
        <f t="shared" si="18"/>
        <v>UMi</v>
      </c>
      <c r="C101" s="1" t="str">
        <f t="shared" si="19"/>
        <v>S6</v>
      </c>
      <c r="D101" s="1">
        <f t="shared" si="20"/>
        <v>3</v>
      </c>
      <c r="E101" s="1" t="s">
        <v>187</v>
      </c>
      <c r="F101" s="2">
        <f>10*LOG10( (10^(F90/10)+10^(F91/10)+10^(F93/10)+10^(F95/10)+10^(F88/10))/5 )</f>
        <v>-93.27099933732535</v>
      </c>
      <c r="G101" s="2">
        <f>10*LOG10( (10^(G90/10)+10^(G91/10)+10^(G93/10)+10^(G95/10)+10^(G88/10))/5 )</f>
        <v>-95.322182544529127</v>
      </c>
      <c r="H101" s="2">
        <f>10*LOG10( 1/AVERAGE(1/(10^(H90/10)),1/(10^(H91/10)),1/(10^(H93/10)),1/(10^(H95/10)),1/(10^(H88/10))) )</f>
        <v>-93.6833965240927</v>
      </c>
      <c r="I101" s="2">
        <f>10*LOG10( 1/AVERAGE(1/(10^(I90/10)),1/(10^(I91/10)),1/(10^(I93/10)),1/(10^(I95/10)),1/(10^(I88/10))) )</f>
        <v>-95.739909450375023</v>
      </c>
    </row>
    <row r="102" spans="1:11" x14ac:dyDescent="0.25">
      <c r="A102" s="1">
        <f t="shared" si="17"/>
        <v>7</v>
      </c>
      <c r="B102" s="1" t="str">
        <f t="shared" si="18"/>
        <v>UMi</v>
      </c>
      <c r="C102" s="1" t="str">
        <f t="shared" si="19"/>
        <v>S6</v>
      </c>
      <c r="D102" s="1">
        <f t="shared" si="20"/>
        <v>3</v>
      </c>
      <c r="E102" s="1" t="s">
        <v>188</v>
      </c>
      <c r="F102" s="2">
        <f>10*LOG10( (10^(F90/10)+10^(F91/10)+10^(F95/10)+10^(F88/10))/4 )</f>
        <v>-93.077068109587259</v>
      </c>
      <c r="G102" s="2">
        <f>10*LOG10( (10^(G90/10)+10^(G91/10)+10^(G95/10)+10^(G88/10))/4 )</f>
        <v>-95.140308463020617</v>
      </c>
      <c r="H102" s="2">
        <f>10*LOG10( 1/AVERAGE(1/(10^(H90/10)),1/(10^(H91/10)),1/(10^(H95/10)),1/(10^(H88/10))) )</f>
        <v>-93.474500328231528</v>
      </c>
      <c r="I102" s="2">
        <f>10*LOG10( 1/AVERAGE(1/(10^(I90/10)),1/(10^(I91/10)),1/(10^(I95/10)),1/(10^(I88/10))) )</f>
        <v>-95.537385224406165</v>
      </c>
    </row>
    <row r="103" spans="1:11" x14ac:dyDescent="0.25">
      <c r="A103" s="1">
        <f t="shared" si="17"/>
        <v>7</v>
      </c>
      <c r="B103" s="1" t="str">
        <f t="shared" si="18"/>
        <v>UMi</v>
      </c>
      <c r="C103" s="1" t="str">
        <f t="shared" si="19"/>
        <v>S6</v>
      </c>
      <c r="D103" s="1">
        <f t="shared" si="20"/>
        <v>3</v>
      </c>
      <c r="E103" s="1" t="s">
        <v>189</v>
      </c>
      <c r="F103" s="2">
        <f>10*LOG10( (10^(F90/10)+10^(F91/10)+10^(F95/10))/3)</f>
        <v>-93.049772373354571</v>
      </c>
      <c r="G103" s="2">
        <f>10*LOG10( (10^(G90/10)+10^(G91/10)+10^(G95/10))/3 )</f>
        <v>-95.06326353636581</v>
      </c>
      <c r="H103" s="2">
        <f>10*LOG10( 1/AVERAGE(1/(10^(H90/10)),1/(10^(H91/10)),1/(10^(H95/10))) )</f>
        <v>-93.540894935234547</v>
      </c>
      <c r="I103" s="2">
        <f>10*LOG10( 1/AVERAGE(1/(10^(I90/10)),1/(10^(I91/10)),1/(10^(I95/10))) )</f>
        <v>-95.557328483088355</v>
      </c>
    </row>
    <row r="105" spans="1:11" x14ac:dyDescent="0.25">
      <c r="A105" s="1">
        <v>7</v>
      </c>
      <c r="B105" s="1" t="s">
        <v>38</v>
      </c>
      <c r="C105" s="1" t="s">
        <v>47</v>
      </c>
      <c r="D105" s="1">
        <v>3</v>
      </c>
      <c r="E105" s="3" t="s">
        <v>10</v>
      </c>
      <c r="F105" s="52">
        <v>-84.414000000000001</v>
      </c>
      <c r="G105" s="53">
        <v>-87.19</v>
      </c>
      <c r="H105" s="53">
        <v>-84.673000000000002</v>
      </c>
      <c r="I105" s="53">
        <v>-87.402000000000001</v>
      </c>
    </row>
    <row r="106" spans="1:11" x14ac:dyDescent="0.25">
      <c r="A106" s="1">
        <v>7</v>
      </c>
      <c r="B106" s="1" t="s">
        <v>38</v>
      </c>
      <c r="C106" s="1" t="s">
        <v>47</v>
      </c>
      <c r="D106" s="1">
        <v>3</v>
      </c>
      <c r="E106" s="3" t="s">
        <v>11</v>
      </c>
      <c r="F106" s="52">
        <v>-86.227999999999994</v>
      </c>
      <c r="G106" s="53">
        <v>-88.605999999999995</v>
      </c>
      <c r="H106" s="53">
        <v>-86.28</v>
      </c>
      <c r="I106" s="53">
        <v>-88.665999999999997</v>
      </c>
    </row>
    <row r="107" spans="1:11" x14ac:dyDescent="0.25">
      <c r="A107" s="1">
        <v>7</v>
      </c>
      <c r="B107" s="1" t="s">
        <v>38</v>
      </c>
      <c r="C107" s="1" t="s">
        <v>47</v>
      </c>
      <c r="D107" s="1">
        <v>3</v>
      </c>
      <c r="E107" s="1" t="s">
        <v>12</v>
      </c>
      <c r="F107" s="52">
        <v>-87.225999999999999</v>
      </c>
      <c r="G107" s="53">
        <v>-89.471000000000004</v>
      </c>
      <c r="H107" s="53">
        <v>-87.269000000000005</v>
      </c>
      <c r="I107" s="53">
        <v>-89.488</v>
      </c>
    </row>
    <row r="108" spans="1:11" x14ac:dyDescent="0.25">
      <c r="A108" s="1">
        <v>7</v>
      </c>
      <c r="B108" s="1" t="s">
        <v>38</v>
      </c>
      <c r="C108" s="1" t="s">
        <v>47</v>
      </c>
      <c r="D108" s="1">
        <v>3</v>
      </c>
      <c r="E108" s="1" t="s">
        <v>13</v>
      </c>
      <c r="F108" s="52">
        <v>-86.69</v>
      </c>
      <c r="G108" s="53">
        <v>-88.51</v>
      </c>
      <c r="H108" s="53">
        <v>-86.697000000000003</v>
      </c>
      <c r="I108" s="53">
        <v>-88.516000000000005</v>
      </c>
    </row>
    <row r="109" spans="1:11" x14ac:dyDescent="0.25">
      <c r="A109" s="1">
        <v>7</v>
      </c>
      <c r="B109" s="1" t="s">
        <v>38</v>
      </c>
      <c r="C109" s="1" t="s">
        <v>47</v>
      </c>
      <c r="D109" s="1">
        <v>3</v>
      </c>
      <c r="E109" s="1" t="s">
        <v>14</v>
      </c>
      <c r="F109" s="52">
        <v>-86.951999999999998</v>
      </c>
      <c r="G109" s="53">
        <v>-88.837999999999994</v>
      </c>
      <c r="H109" s="53">
        <v>-86.974999999999994</v>
      </c>
      <c r="I109" s="53">
        <v>-88.861000000000004</v>
      </c>
    </row>
    <row r="110" spans="1:11" x14ac:dyDescent="0.25">
      <c r="A110" s="1">
        <v>7</v>
      </c>
      <c r="B110" s="1" t="s">
        <v>38</v>
      </c>
      <c r="C110" s="1" t="s">
        <v>47</v>
      </c>
      <c r="D110" s="1">
        <v>3</v>
      </c>
      <c r="E110" s="1" t="s">
        <v>15</v>
      </c>
      <c r="F110" s="57"/>
      <c r="G110" s="53">
        <v>-85.182000000000002</v>
      </c>
      <c r="H110" s="58"/>
      <c r="I110" s="53">
        <v>-85.316999999999993</v>
      </c>
      <c r="K110" s="1" t="s">
        <v>198</v>
      </c>
    </row>
    <row r="111" spans="1:11" x14ac:dyDescent="0.25">
      <c r="A111" s="1">
        <v>7</v>
      </c>
      <c r="B111" s="1" t="s">
        <v>38</v>
      </c>
      <c r="C111" s="1" t="s">
        <v>47</v>
      </c>
      <c r="D111" s="1">
        <v>3</v>
      </c>
      <c r="E111" s="1" t="s">
        <v>16</v>
      </c>
      <c r="F111" s="52">
        <v>-87.856999999999999</v>
      </c>
      <c r="G111" s="53">
        <v>-90.031000000000006</v>
      </c>
      <c r="H111" s="53">
        <v>-87.867999999999995</v>
      </c>
      <c r="I111" s="53">
        <v>-90.05</v>
      </c>
    </row>
    <row r="112" spans="1:11" x14ac:dyDescent="0.25">
      <c r="A112" s="1">
        <v>7</v>
      </c>
      <c r="B112" s="1" t="s">
        <v>38</v>
      </c>
      <c r="C112" s="1" t="s">
        <v>47</v>
      </c>
      <c r="D112" s="1">
        <v>3</v>
      </c>
      <c r="E112" s="1" t="s">
        <v>17</v>
      </c>
      <c r="F112" s="52">
        <v>-86.287999999999997</v>
      </c>
      <c r="G112" s="53">
        <v>-89.165999999999997</v>
      </c>
      <c r="H112" s="53">
        <v>-86.555999999999997</v>
      </c>
      <c r="I112" s="53">
        <v>-89.213999999999999</v>
      </c>
    </row>
    <row r="113" spans="1:9" x14ac:dyDescent="0.25">
      <c r="A113" s="1">
        <v>7</v>
      </c>
      <c r="B113" s="1" t="s">
        <v>38</v>
      </c>
      <c r="C113" s="1" t="s">
        <v>47</v>
      </c>
      <c r="D113" s="1">
        <v>3</v>
      </c>
      <c r="E113" s="1" t="s">
        <v>18</v>
      </c>
      <c r="F113" s="55">
        <f>10*LOG10(AVERAGE(10^(F107/10),10^(F112/10)))</f>
        <v>-86.731725123249277</v>
      </c>
      <c r="G113" s="55">
        <f>10*LOG10(AVERAGE(10^(G107/10),10^(G112/10)))</f>
        <v>-89.315823075321887</v>
      </c>
      <c r="H113" s="55">
        <f>10*LOG10(1/(AVERAGE(1/(10^(H107/10)),1/(10^(H112/10)))))</f>
        <v>-86.927115632969304</v>
      </c>
      <c r="I113" s="55">
        <f>10*LOG10(1/(AVERAGE(1/(10^(I107/10)),1/(10^(I112/10)))))</f>
        <v>-89.353160502692049</v>
      </c>
    </row>
    <row r="114" spans="1:9" x14ac:dyDescent="0.25">
      <c r="A114" s="1">
        <v>7</v>
      </c>
      <c r="B114" s="1" t="s">
        <v>38</v>
      </c>
      <c r="C114" s="1" t="s">
        <v>47</v>
      </c>
      <c r="D114" s="1">
        <v>3</v>
      </c>
      <c r="E114" s="1" t="s">
        <v>97</v>
      </c>
      <c r="F114" s="55">
        <f>10*LOG10(AVERAGE(10^(F107/10),10^(F112/10),10^(F108/10)))</f>
        <v>-86.71777215952973</v>
      </c>
      <c r="G114" s="55">
        <f>10*LOG10(AVERAGE(10^(G107/10),10^(G112/10),10^(G108/10)))</f>
        <v>-89.030276560557155</v>
      </c>
      <c r="H114" s="55">
        <f>10*LOG10(1/(AVERAGE(1/(10^(H107/10)),1/(10^(H112/10)),1/(10^(H108/10)))))</f>
        <v>-86.851757111755191</v>
      </c>
      <c r="I114" s="55">
        <f>10*LOG10(1/(AVERAGE(1/(10^(I107/10)),1/(10^(I112/10)),1/(10^(I108/10)))))</f>
        <v>-89.091636089107709</v>
      </c>
    </row>
    <row r="115" spans="1:9" x14ac:dyDescent="0.25">
      <c r="A115" s="1">
        <v>7</v>
      </c>
      <c r="B115" s="1" t="s">
        <v>38</v>
      </c>
      <c r="C115" s="1" t="s">
        <v>47</v>
      </c>
      <c r="D115" s="1">
        <v>3</v>
      </c>
      <c r="E115" s="1" t="s">
        <v>19</v>
      </c>
      <c r="F115" s="71">
        <f>10*LOG10( (10^(F105/10)+10^(F106/10)+10^(F107/10)+10^(F108/10)+10^(F109/10)+10^(F111/10)+10^(F112/10))/7 )</f>
        <v>-86.397423578044112</v>
      </c>
      <c r="G115" s="55">
        <f>10*LOG10( (10^(G105/10)+10^(G106/10)+10^(G107/10)+10^(G108/10)+10^(G109/10)+10^(G110/10)+10^(G111/10)+10^(G112/10))/8 )</f>
        <v>-88.106843268457567</v>
      </c>
      <c r="H115" s="71">
        <f>10*LOG10( 1/AVERAGE(1/(10^(H105/10)),1/(10^(H106/10)),1/(10^(H107/10)),1/(10^(H108/10)),1/(10^(H109/10)),1/(10^(H111/10)),1/(10^(H112/10))) )</f>
        <v>-86.709605021196992</v>
      </c>
      <c r="I115" s="55">
        <f>10*LOG10( 1/AVERAGE(1/(10^(I105/10)),1/(10^(I106/10)),1/(10^(I107/10)),1/(10^(I108/10)),1/(10^(I109/10)),1/(10^(I110/10)),1/(10^(I111/10)),1/(10^(I112/10))) )</f>
        <v>-88.633364949896276</v>
      </c>
    </row>
    <row r="116" spans="1:9" x14ac:dyDescent="0.25">
      <c r="A116" s="1">
        <f>A115</f>
        <v>7</v>
      </c>
      <c r="B116" s="1" t="str">
        <f>B115</f>
        <v>UMa</v>
      </c>
      <c r="C116" s="1" t="str">
        <f>C115</f>
        <v>S4</v>
      </c>
      <c r="D116" s="1">
        <f>D115</f>
        <v>3</v>
      </c>
      <c r="E116" s="1" t="s">
        <v>185</v>
      </c>
      <c r="F116" s="70">
        <f>10*LOG10( (10^(F106/10)+10^(F107/10)+10^(F108/10)+10^(F111/10)+10^(F112/10)+10^(F105/10))/6 )</f>
        <v>-86.311507689680056</v>
      </c>
      <c r="G116" s="2">
        <f>10*LOG10( (10^(G106/10)+10^(G107/10)+10^(G108/10)+10^(G110/10)+10^(G111/10)+10^(G112/10)+10^(G105/10))/7 )</f>
        <v>-88.011759905324709</v>
      </c>
      <c r="H116" s="70">
        <f>10*LOG10( 1/AVERAGE(1/(10^(H106/10)),1/(10^(H107/10)),1/(10^(H108/10)),1/(10^(H111/10)),1/(10^(H112/10)),1/(10^(H105/10))) )</f>
        <v>-86.663751845909403</v>
      </c>
      <c r="I116" s="2">
        <f>10*LOG10( 1/AVERAGE(1/(10^(I106/10)),1/(10^(I107/10)),1/(10^(I108/10)),1/(10^(I110/10)),1/(10^(I111/10)),1/(10^(I112/10)),1/(10^(I105/10))) )</f>
        <v>-88.599849329530556</v>
      </c>
    </row>
    <row r="117" spans="1:9" x14ac:dyDescent="0.25">
      <c r="A117" s="1">
        <f t="shared" ref="A117:A120" si="21">A116</f>
        <v>7</v>
      </c>
      <c r="B117" s="1" t="str">
        <f t="shared" ref="B117:B120" si="22">B116</f>
        <v>UMa</v>
      </c>
      <c r="C117" s="1" t="str">
        <f t="shared" ref="C117:C120" si="23">C116</f>
        <v>S4</v>
      </c>
      <c r="D117" s="1">
        <f t="shared" ref="D117:D120" si="24">D116</f>
        <v>3</v>
      </c>
      <c r="E117" s="1" t="s">
        <v>186</v>
      </c>
      <c r="F117" s="70">
        <f>10*LOG10( (10^(F107/10)+10^(F108/10)+10^(F111/10)+10^(F112/10)+10^(F105/10))/5)</f>
        <v>-86.32840365711391</v>
      </c>
      <c r="G117" s="2">
        <f>10*LOG10( (10^(G107/10)+10^(G108/10)+10^(G110/10)+10^(G111/10)+10^(G112/10)+10^(G105/10))/6 )</f>
        <v>-87.920169524612831</v>
      </c>
      <c r="H117" s="70">
        <f>10*LOG10( 1/AVERAGE(1/(10^(H107/10)),1/(10^(H108/10)),1/(10^(H111/10)),1/(10^(H112/10)),1/(10^(H105/10))) )</f>
        <v>-86.736594695438839</v>
      </c>
      <c r="I117" s="2">
        <f>10*LOG10( 1/AVERAGE(1/(10^(I107/10)),1/(10^(I108/10)),1/(10^(I110/10)),1/(10^(I111/10)),1/(10^(I112/10)),1/(10^(I105/10))) )</f>
        <v>-88.588725590282309</v>
      </c>
    </row>
    <row r="118" spans="1:9" x14ac:dyDescent="0.25">
      <c r="A118" s="1">
        <f t="shared" si="21"/>
        <v>7</v>
      </c>
      <c r="B118" s="1" t="str">
        <f t="shared" si="22"/>
        <v>UMa</v>
      </c>
      <c r="C118" s="1" t="str">
        <f t="shared" si="23"/>
        <v>S4</v>
      </c>
      <c r="D118" s="1">
        <f t="shared" si="24"/>
        <v>3</v>
      </c>
      <c r="E118" s="1" t="s">
        <v>187</v>
      </c>
      <c r="F118" s="70">
        <f>10*LOG10( (10^(F107/10)+10^(F108/10)+10^(F112/10)+10^(F105/10))/4 )</f>
        <v>-86.017652839834625</v>
      </c>
      <c r="G118" s="2">
        <f>10*LOG10( (10^(G107/10)+10^(G108/10)+10^(G110/10)+10^(G112/10)+10^(G105/10))/5 )</f>
        <v>-87.598060274256412</v>
      </c>
      <c r="H118" s="70">
        <f>10*LOG10( 1/AVERAGE(1/(10^(H107/10)),1/(10^(H108/10)),1/(10^(H112/10)),1/(10^(H105/10))) )</f>
        <v>-86.400829228770206</v>
      </c>
      <c r="I118" s="2">
        <f>10*LOG10( 1/AVERAGE(1/(10^(I107/10)),1/(10^(I108/10)),1/(10^(I110/10)),1/(10^(I112/10)),1/(10^(I105/10))) )</f>
        <v>-88.226605673712456</v>
      </c>
    </row>
    <row r="119" spans="1:9" x14ac:dyDescent="0.25">
      <c r="A119" s="1">
        <f t="shared" si="21"/>
        <v>7</v>
      </c>
      <c r="B119" s="1" t="str">
        <f t="shared" si="22"/>
        <v>UMa</v>
      </c>
      <c r="C119" s="1" t="str">
        <f t="shared" si="23"/>
        <v>S4</v>
      </c>
      <c r="D119" s="1">
        <f t="shared" si="24"/>
        <v>3</v>
      </c>
      <c r="E119" s="1" t="s">
        <v>188</v>
      </c>
      <c r="F119" s="2">
        <f>10*LOG10( (10^(F107/10)+10^(F108/10)+10^(F112/10)+10^(F105/10))/4 )</f>
        <v>-86.017652839834625</v>
      </c>
      <c r="G119" s="2">
        <f>10*LOG10( (10^(G107/10)+10^(G108/10)+10^(G112/10)+10^(G105/10))/4 )</f>
        <v>-88.492135207562995</v>
      </c>
      <c r="H119" s="2">
        <f>10*LOG10( 1/AVERAGE(1/(10^(H107/10)),1/(10^(H108/10)),1/(10^(H112/10)),1/(10^(H105/10))) )</f>
        <v>-86.400829228770206</v>
      </c>
      <c r="I119" s="2">
        <f>10*LOG10( 1/AVERAGE(1/(10^(I107/10)),1/(10^(I108/10)),1/(10^(I112/10)),1/(10^(I105/10))) )</f>
        <v>-88.726797156509264</v>
      </c>
    </row>
    <row r="120" spans="1:9" x14ac:dyDescent="0.25">
      <c r="A120" s="1">
        <f t="shared" si="21"/>
        <v>7</v>
      </c>
      <c r="B120" s="1" t="str">
        <f t="shared" si="22"/>
        <v>UMa</v>
      </c>
      <c r="C120" s="1" t="str">
        <f t="shared" si="23"/>
        <v>S4</v>
      </c>
      <c r="D120" s="1">
        <f t="shared" si="24"/>
        <v>3</v>
      </c>
      <c r="E120" s="1" t="s">
        <v>189</v>
      </c>
      <c r="F120" s="2">
        <f>10*LOG10( (10^(F107/10)+10^(F108/10)+10^(F112/10))/3)</f>
        <v>-86.71777215952973</v>
      </c>
      <c r="G120" s="2">
        <f>10*LOG10( (10^(G107/10)+10^(G108/10)+10^(G112/10))/3 )</f>
        <v>-89.030276560557155</v>
      </c>
      <c r="H120" s="2">
        <f>10*LOG10( 1/AVERAGE(1/(10^(H107/10)),1/(10^(H108/10)),1/(10^(H112/10))) )</f>
        <v>-86.851757111755191</v>
      </c>
      <c r="I120" s="2">
        <f>10*LOG10( 1/AVERAGE(1/(10^(I107/10)),1/(10^(I108/10)),1/(10^(I112/10))) )</f>
        <v>-89.091636089107709</v>
      </c>
    </row>
    <row r="122" spans="1:9" x14ac:dyDescent="0.25">
      <c r="A122" s="1">
        <v>7</v>
      </c>
      <c r="B122" s="1" t="s">
        <v>38</v>
      </c>
      <c r="C122" s="1" t="s">
        <v>48</v>
      </c>
      <c r="D122" s="1">
        <v>3</v>
      </c>
      <c r="E122" s="3" t="s">
        <v>10</v>
      </c>
      <c r="F122" s="53">
        <v>-86.754000000000005</v>
      </c>
      <c r="G122" s="52">
        <v>-89.344999999999999</v>
      </c>
      <c r="H122" s="53">
        <v>-86.888000000000005</v>
      </c>
      <c r="I122" s="53">
        <v>-89.430999999999997</v>
      </c>
    </row>
    <row r="123" spans="1:9" x14ac:dyDescent="0.25">
      <c r="A123" s="1">
        <v>7</v>
      </c>
      <c r="B123" s="1" t="s">
        <v>38</v>
      </c>
      <c r="C123" s="1" t="s">
        <v>48</v>
      </c>
      <c r="D123" s="1">
        <v>3</v>
      </c>
      <c r="E123" s="3" t="s">
        <v>11</v>
      </c>
      <c r="F123" s="53">
        <v>-88.531999999999996</v>
      </c>
      <c r="G123" s="52">
        <v>-90.363</v>
      </c>
      <c r="H123" s="53">
        <v>-88.596000000000004</v>
      </c>
      <c r="I123" s="53">
        <v>-90.43</v>
      </c>
    </row>
    <row r="124" spans="1:9" x14ac:dyDescent="0.25">
      <c r="A124" s="1">
        <v>7</v>
      </c>
      <c r="B124" s="1" t="s">
        <v>38</v>
      </c>
      <c r="C124" s="1" t="s">
        <v>48</v>
      </c>
      <c r="D124" s="1">
        <v>3</v>
      </c>
      <c r="E124" s="1" t="s">
        <v>12</v>
      </c>
      <c r="F124" s="53">
        <v>-88.765000000000001</v>
      </c>
      <c r="G124" s="52">
        <v>-90.683999999999997</v>
      </c>
      <c r="H124" s="53">
        <v>-88.864000000000004</v>
      </c>
      <c r="I124" s="53">
        <v>-90.802999999999997</v>
      </c>
    </row>
    <row r="125" spans="1:9" x14ac:dyDescent="0.25">
      <c r="A125" s="1">
        <v>7</v>
      </c>
      <c r="B125" s="1" t="s">
        <v>38</v>
      </c>
      <c r="C125" s="1" t="s">
        <v>48</v>
      </c>
      <c r="D125" s="1">
        <v>3</v>
      </c>
      <c r="E125" s="1" t="s">
        <v>13</v>
      </c>
      <c r="F125" s="53">
        <v>-86.905000000000001</v>
      </c>
      <c r="G125" s="52">
        <v>-88.706000000000003</v>
      </c>
      <c r="H125" s="53">
        <v>-86.963999999999999</v>
      </c>
      <c r="I125" s="53">
        <v>-88.772000000000006</v>
      </c>
    </row>
    <row r="126" spans="1:9" x14ac:dyDescent="0.25">
      <c r="A126" s="1">
        <v>7</v>
      </c>
      <c r="B126" s="1" t="s">
        <v>38</v>
      </c>
      <c r="C126" s="1" t="s">
        <v>48</v>
      </c>
      <c r="D126" s="1">
        <v>3</v>
      </c>
      <c r="E126" s="1" t="s">
        <v>14</v>
      </c>
      <c r="F126" s="53">
        <v>-87.034999999999997</v>
      </c>
      <c r="G126" s="52">
        <v>-88.825000000000003</v>
      </c>
      <c r="H126" s="53">
        <v>-87.201999999999998</v>
      </c>
      <c r="I126" s="53">
        <v>-89.018000000000001</v>
      </c>
    </row>
    <row r="127" spans="1:9" x14ac:dyDescent="0.25">
      <c r="A127" s="1">
        <v>7</v>
      </c>
      <c r="B127" s="1" t="s">
        <v>38</v>
      </c>
      <c r="C127" s="1" t="s">
        <v>48</v>
      </c>
      <c r="D127" s="1">
        <v>3</v>
      </c>
      <c r="E127" s="1" t="s">
        <v>15</v>
      </c>
      <c r="F127" s="53">
        <v>-86.278999999999996</v>
      </c>
      <c r="G127" s="52">
        <v>-89.122</v>
      </c>
      <c r="H127" s="53">
        <v>-86.466999999999999</v>
      </c>
      <c r="I127" s="53">
        <v>-89.305999999999997</v>
      </c>
    </row>
    <row r="128" spans="1:9" x14ac:dyDescent="0.25">
      <c r="A128" s="1">
        <v>7</v>
      </c>
      <c r="B128" s="1" t="s">
        <v>38</v>
      </c>
      <c r="C128" s="1" t="s">
        <v>48</v>
      </c>
      <c r="D128" s="1">
        <v>3</v>
      </c>
      <c r="E128" s="1" t="s">
        <v>16</v>
      </c>
      <c r="F128" s="53">
        <v>-87.34</v>
      </c>
      <c r="G128" s="52">
        <v>-89.697000000000003</v>
      </c>
      <c r="H128" s="53">
        <v>-87.552999999999997</v>
      </c>
      <c r="I128" s="53">
        <v>-89.908000000000001</v>
      </c>
    </row>
    <row r="129" spans="1:9" x14ac:dyDescent="0.25">
      <c r="A129" s="1">
        <v>7</v>
      </c>
      <c r="B129" s="1" t="s">
        <v>38</v>
      </c>
      <c r="C129" s="1" t="s">
        <v>48</v>
      </c>
      <c r="D129" s="1">
        <v>3</v>
      </c>
      <c r="E129" s="1" t="s">
        <v>17</v>
      </c>
      <c r="F129" s="53">
        <v>-88.123000000000005</v>
      </c>
      <c r="G129" s="52">
        <v>-90.334000000000003</v>
      </c>
      <c r="H129" s="53">
        <v>-88.287999999999997</v>
      </c>
      <c r="I129" s="53">
        <v>-90.504000000000005</v>
      </c>
    </row>
    <row r="130" spans="1:9" x14ac:dyDescent="0.25">
      <c r="A130" s="1">
        <v>7</v>
      </c>
      <c r="B130" s="1" t="s">
        <v>38</v>
      </c>
      <c r="C130" s="1" t="s">
        <v>48</v>
      </c>
      <c r="D130" s="1">
        <v>3</v>
      </c>
      <c r="E130" s="1" t="s">
        <v>18</v>
      </c>
      <c r="F130" s="55">
        <f>10*LOG10(AVERAGE(10^(F124/10),10^(F129/10)))</f>
        <v>-88.432147752308396</v>
      </c>
      <c r="G130" s="55">
        <f>10*LOG10(AVERAGE(10^(G124/10),10^(G129/10)))</f>
        <v>-90.505475120316419</v>
      </c>
      <c r="H130" s="55">
        <f>10*LOG10(1/(AVERAGE(1/(10^(H124/10)),1/(10^(H129/10)))))</f>
        <v>-88.58554229009799</v>
      </c>
      <c r="I130" s="55">
        <f>10*LOG10(1/(AVERAGE(1/(10^(I124/10)),1/(10^(I129/10)))))</f>
        <v>-90.656072659589029</v>
      </c>
    </row>
    <row r="131" spans="1:9" x14ac:dyDescent="0.25">
      <c r="A131" s="1">
        <v>7</v>
      </c>
      <c r="B131" s="1" t="s">
        <v>38</v>
      </c>
      <c r="C131" s="1" t="s">
        <v>48</v>
      </c>
      <c r="D131" s="1">
        <v>3</v>
      </c>
      <c r="E131" s="1" t="s">
        <v>97</v>
      </c>
      <c r="F131" s="55">
        <f>10*LOG10(AVERAGE(10^(F124/10),10^(F129/10),10^(F125/10)))</f>
        <v>-87.86132816975163</v>
      </c>
      <c r="G131" s="55">
        <f>10*LOG10(AVERAGE(10^(G124/10),10^(G129/10),10^(G125/10)))</f>
        <v>-89.819438480160812</v>
      </c>
      <c r="H131" s="55">
        <f>10*LOG10(1/(AVERAGE(1/(10^(H124/10)),1/(10^(H129/10)),1/(10^(H125/10)))))</f>
        <v>-88.109281181235531</v>
      </c>
      <c r="I131" s="55">
        <f>10*LOG10(1/(AVERAGE(1/(10^(I124/10)),1/(10^(I129/10)),1/(10^(I125/10)))))</f>
        <v>-90.114083303874096</v>
      </c>
    </row>
    <row r="132" spans="1:9" x14ac:dyDescent="0.25">
      <c r="A132" s="1">
        <v>7</v>
      </c>
      <c r="B132" s="1" t="s">
        <v>38</v>
      </c>
      <c r="C132" s="1" t="s">
        <v>48</v>
      </c>
      <c r="D132" s="1">
        <v>3</v>
      </c>
      <c r="E132" s="1" t="s">
        <v>19</v>
      </c>
      <c r="F132" s="55">
        <f>10*LOG10( (10^(F122/10)+10^(F123/10)+10^(F124/10)+10^(F125/10)+10^(F126/10)+10^(F127/10)+10^(F128/10)+10^(F129/10))/8 )</f>
        <v>-87.38662376531606</v>
      </c>
      <c r="G132" s="55">
        <f>10*LOG10( (10^(G122/10)+10^(G123/10)+10^(G124/10)+10^(G125/10)+10^(G126/10)+10^(G127/10)+10^(G128/10)+10^(G129/10))/8 )</f>
        <v>-89.577711516261843</v>
      </c>
      <c r="H132" s="55">
        <f>10*LOG10( 1/AVERAGE(1/(10^(H122/10)),1/(10^(H123/10)),1/(10^(H124/10)),1/(10^(H125/10)),1/(10^(H126/10)),1/(10^(H127/10)),1/(10^(H128/10)),1/(10^(H129/10))) )</f>
        <v>-87.681662328414944</v>
      </c>
      <c r="I132" s="55">
        <f>10*LOG10( 1/AVERAGE(1/(10^(I122/10)),1/(10^(I123/10)),1/(10^(I124/10)),1/(10^(I125/10)),1/(10^(I126/10)),1/(10^(I127/10)),1/(10^(I128/10)),1/(10^(I129/10))) )</f>
        <v>-89.828427108848885</v>
      </c>
    </row>
    <row r="133" spans="1:9" x14ac:dyDescent="0.25">
      <c r="A133" s="1">
        <f>A132</f>
        <v>7</v>
      </c>
      <c r="B133" s="1" t="str">
        <f>B132</f>
        <v>UMa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-87.439262965808453</v>
      </c>
      <c r="G133" s="2">
        <f>10*LOG10( (10^(G123/10)+10^(G124/10)+10^(G125/10)+10^(G127/10)+10^(G128/10)+10^(G129/10)+10^(G122/10))/7 )</f>
        <v>-89.696739018678954</v>
      </c>
      <c r="H133" s="2">
        <f>10*LOG10( 1/AVERAGE(1/(10^(H123/10)),1/(10^(H124/10)),1/(10^(H125/10)),1/(10^(H127/10)),1/(10^(H128/10)),1/(10^(H129/10)),1/(10^(H122/10))) )</f>
        <v>-87.746057224472608</v>
      </c>
      <c r="I133" s="2">
        <f>10*LOG10( 1/AVERAGE(1/(10^(I123/10)),1/(10^(I124/10)),1/(10^(I125/10)),1/(10^(I127/10)),1/(10^(I128/10)),1/(10^(I129/10)),1/(10^(I122/10))) )</f>
        <v>-89.932778085675821</v>
      </c>
    </row>
    <row r="134" spans="1:9" x14ac:dyDescent="0.25">
      <c r="A134" s="1">
        <f t="shared" ref="A134:A137" si="25">A133</f>
        <v>7</v>
      </c>
      <c r="B134" s="1" t="str">
        <f t="shared" ref="B134:B137" si="26">B133</f>
        <v>UMa</v>
      </c>
      <c r="C134" s="1" t="str">
        <f t="shared" ref="C134:C137" si="27">C133</f>
        <v>S6</v>
      </c>
      <c r="D134" s="1">
        <f t="shared" ref="D134:D137" si="28">D133</f>
        <v>3</v>
      </c>
      <c r="E134" s="1" t="s">
        <v>186</v>
      </c>
      <c r="F134" s="2">
        <f>10*LOG10( (10^(F124/10)+10^(F125/10)+10^(F127/10)+10^(F128/10)+10^(F129/10)+10^(F122/10))/6 )</f>
        <v>-87.281158778519881</v>
      </c>
      <c r="G134" s="2">
        <f>10*LOG10( (10^(G124/10)+10^(G125/10)+10^(G127/10)+10^(G128/10)+10^(G129/10)+10^(G122/10))/6 )</f>
        <v>-89.594995031696556</v>
      </c>
      <c r="H134" s="2">
        <f>10*LOG10( 1/AVERAGE(1/(10^(H124/10)),1/(10^(H125/10)),1/(10^(H127/10)),1/(10^(H128/10)),1/(10^(H129/10)),1/(10^(H122/10))) )</f>
        <v>-87.5866999344818</v>
      </c>
      <c r="I134" s="2">
        <f>10*LOG10( 1/AVERAGE(1/(10^(I124/10)),1/(10^(I125/10)),1/(10^(I127/10)),1/(10^(I128/10)),1/(10^(I129/10)),1/(10^(I122/10))) )</f>
        <v>-89.84407785720542</v>
      </c>
    </row>
    <row r="135" spans="1:9" x14ac:dyDescent="0.25">
      <c r="A135" s="1">
        <f t="shared" si="25"/>
        <v>7</v>
      </c>
      <c r="B135" s="1" t="str">
        <f t="shared" si="26"/>
        <v>UMa</v>
      </c>
      <c r="C135" s="1" t="str">
        <f t="shared" si="27"/>
        <v>S6</v>
      </c>
      <c r="D135" s="1">
        <f t="shared" si="28"/>
        <v>3</v>
      </c>
      <c r="E135" s="1" t="s">
        <v>187</v>
      </c>
      <c r="F135" s="2">
        <f>10*LOG10( (10^(F124/10)+10^(F125/10)+10^(F127/10)+10^(F129/10)+10^(F122/10))/5 )</f>
        <v>-87.269485599489883</v>
      </c>
      <c r="G135" s="2">
        <f>10*LOG10( (10^(G124/10)+10^(G125/10)+10^(G127/10)+10^(G129/10)+10^(G122/10))/5 )</f>
        <v>-89.574878419847238</v>
      </c>
      <c r="H135" s="2">
        <f>10*LOG10( 1/AVERAGE(1/(10^(H124/10)),1/(10^(H125/10)),1/(10^(H127/10)),1/(10^(H129/10)),1/(10^(H122/10))) )</f>
        <v>-87.593408654476477</v>
      </c>
      <c r="I135" s="2">
        <f>10*LOG10( 1/AVERAGE(1/(10^(I124/10)),1/(10^(I125/10)),1/(10^(I127/10)),1/(10^(I129/10)),1/(10^(I122/10))) )</f>
        <v>-89.831179746688562</v>
      </c>
    </row>
    <row r="136" spans="1:9" x14ac:dyDescent="0.25">
      <c r="A136" s="1">
        <f t="shared" si="25"/>
        <v>7</v>
      </c>
      <c r="B136" s="1" t="str">
        <f t="shared" si="26"/>
        <v>UMa</v>
      </c>
      <c r="C136" s="1" t="str">
        <f t="shared" si="27"/>
        <v>S6</v>
      </c>
      <c r="D136" s="1">
        <f t="shared" si="28"/>
        <v>3</v>
      </c>
      <c r="E136" s="1" t="s">
        <v>188</v>
      </c>
      <c r="F136" s="2">
        <f>10*LOG10( (10^(F124/10)+10^(F125/10)+10^(F129/10)+10^(F122/10))/4 )</f>
        <v>-87.556924790828646</v>
      </c>
      <c r="G136" s="2">
        <f>10*LOG10( (10^(G124/10)+10^(G125/10)+10^(G129/10)+10^(G122/10))/4 )</f>
        <v>-89.695882063257216</v>
      </c>
      <c r="H136" s="2">
        <f>10*LOG10( 1/AVERAGE(1/(10^(H124/10)),1/(10^(H125/10)),1/(10^(H129/10)),1/(10^(H122/10))) )</f>
        <v>-87.834629752596456</v>
      </c>
      <c r="I136" s="2">
        <f>10*LOG10( 1/AVERAGE(1/(10^(I124/10)),1/(10^(I125/10)),1/(10^(I129/10)),1/(10^(I122/10))) )</f>
        <v>-89.953118672615375</v>
      </c>
    </row>
    <row r="137" spans="1:9" x14ac:dyDescent="0.25">
      <c r="A137" s="1">
        <f t="shared" si="25"/>
        <v>7</v>
      </c>
      <c r="B137" s="1" t="str">
        <f t="shared" si="26"/>
        <v>UMa</v>
      </c>
      <c r="C137" s="1" t="str">
        <f t="shared" si="27"/>
        <v>S6</v>
      </c>
      <c r="D137" s="1">
        <f t="shared" si="28"/>
        <v>3</v>
      </c>
      <c r="E137" s="1" t="s">
        <v>189</v>
      </c>
      <c r="F137" s="2">
        <f>10*LOG10( (10^(F124/10)+10^(F125/10)+10^(F129/10))/3)</f>
        <v>-87.86132816975163</v>
      </c>
      <c r="G137" s="2">
        <f>10*LOG10( (10^(G124/10)+10^(G125/10)+10^(G129/10))/3 )</f>
        <v>-89.819438480160812</v>
      </c>
      <c r="H137" s="2">
        <f>10*LOG10( 1/AVERAGE(1/(10^(H124/10)),1/(10^(H125/10)),1/(10^(H129/10))) )</f>
        <v>-88.109281181235531</v>
      </c>
      <c r="I137" s="2">
        <f>10*LOG10( 1/AVERAGE(1/(10^(I124/10)),1/(10^(I125/10)),1/(10^(I129/10))) )</f>
        <v>-90.114083303874096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selection activeCell="E17" sqref="E17:F17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1.42578125" style="14" customWidth="1"/>
    <col min="16" max="16" width="11.42578125" style="36" customWidth="1"/>
    <col min="17" max="16384" width="8.85546875" style="36"/>
  </cols>
  <sheetData>
    <row r="1" spans="1:16" x14ac:dyDescent="0.25">
      <c r="A1" s="97" t="s">
        <v>108</v>
      </c>
      <c r="B1" s="97"/>
      <c r="C1" s="10"/>
      <c r="D1" s="89" t="s">
        <v>56</v>
      </c>
      <c r="E1" s="100"/>
      <c r="F1" s="90"/>
      <c r="G1" s="89" t="s">
        <v>57</v>
      </c>
      <c r="H1" s="100"/>
      <c r="I1" s="90"/>
      <c r="J1" s="89" t="s">
        <v>58</v>
      </c>
      <c r="K1" s="100"/>
      <c r="L1" s="90"/>
      <c r="M1" s="89" t="s">
        <v>60</v>
      </c>
      <c r="N1" s="90"/>
      <c r="O1" s="89" t="s">
        <v>192</v>
      </c>
      <c r="P1" s="90"/>
    </row>
    <row r="2" spans="1:16" x14ac:dyDescent="0.25">
      <c r="A2" s="97"/>
      <c r="B2" s="9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97"/>
      <c r="B3" s="97"/>
      <c r="C3" s="46">
        <v>13</v>
      </c>
      <c r="D3" s="34">
        <v>6.2</v>
      </c>
      <c r="E3" s="35">
        <f>MAX(N22,N26,N30,N35,N39,N43,N48,N52,N56,N61,N65,N69)</f>
        <v>4.8640000000000043</v>
      </c>
      <c r="F3" s="48">
        <f>MAX(M22,M26,M30,M35,M39,M43,M48,M52,M56,M61,M65,M69)</f>
        <v>4.887999999999991</v>
      </c>
      <c r="G3" s="34">
        <v>-0.2</v>
      </c>
      <c r="H3" s="34">
        <f>MAX(N23,N27,N31,N36,N40,N44,N49,N53,N57,N62,N66,N70)</f>
        <v>1.1509999999999962</v>
      </c>
      <c r="I3" s="2">
        <f>MAX(M23,M27,M31,N36,M40,M44,M49,N53,M57,M62,M66,M70)</f>
        <v>1.1880000000000024</v>
      </c>
      <c r="J3" s="34">
        <v>0.5</v>
      </c>
      <c r="K3" s="34">
        <f>MAX(N24,N28,N37,N41,N50,N54,N63,N67)</f>
        <v>0.54800000000000182</v>
      </c>
      <c r="L3" s="2">
        <f>MAX(M24,M28,M37,M41,M50,M54,M63,M67)</f>
        <v>0.52799999999999159</v>
      </c>
      <c r="M3" s="35">
        <f>MAX(E3,H3,K3)</f>
        <v>4.8640000000000043</v>
      </c>
      <c r="N3" s="35">
        <f>MAX(F3,I3,L3)</f>
        <v>4.887999999999991</v>
      </c>
      <c r="O3" s="35">
        <f>MAX(H3,K3)</f>
        <v>1.1509999999999962</v>
      </c>
      <c r="P3" s="35">
        <f>MAX(I3,L3)</f>
        <v>1.1880000000000024</v>
      </c>
    </row>
    <row r="4" spans="1:16" x14ac:dyDescent="0.25">
      <c r="A4" s="97"/>
      <c r="B4" s="97"/>
      <c r="C4" s="46">
        <v>7</v>
      </c>
      <c r="D4" s="34">
        <v>8.6999999999999993</v>
      </c>
      <c r="E4" s="35">
        <f>MAX(N74,N78,N82,N87,N91,N95,N100,N104,N108,N113,N117,N121)</f>
        <v>4.4930000000000092</v>
      </c>
      <c r="F4" s="48">
        <f>MAX(M74,M78,M82,M87,M91,M95,M100,M104,M108,M113,M117,M121)</f>
        <v>4.546999999999997</v>
      </c>
      <c r="G4" s="34">
        <v>2.2000000000000002</v>
      </c>
      <c r="H4" s="34">
        <f>MAX(N75,N79,N83,N88,N92,N96,N101,N105,N109,N114,N118,N122)</f>
        <v>2.7189999999999941</v>
      </c>
      <c r="I4" s="2">
        <f>MAX(M75,M79,M83,M88,M92,M96,M101,M105,M109,M114,M118,M122)</f>
        <v>2.7039999999999935</v>
      </c>
      <c r="J4" s="34">
        <v>-0.7</v>
      </c>
      <c r="K4" s="34">
        <f>MAX(N76,N80,N89,N93,N102,N106,N115,N119)</f>
        <v>2.3349999999999937</v>
      </c>
      <c r="L4" s="2">
        <f>MAX(M76,M80,M89,M93,M102,M106,M115,M119)</f>
        <v>2.1199999999999903</v>
      </c>
      <c r="M4" s="35">
        <f>MAX(E4,H4,K4)</f>
        <v>4.4930000000000092</v>
      </c>
      <c r="N4" s="35">
        <f>MAX(F4,I4,L4)</f>
        <v>4.546999999999997</v>
      </c>
      <c r="O4" s="35">
        <f>MAX(H4,K4)</f>
        <v>2.7189999999999941</v>
      </c>
      <c r="P4" s="35">
        <f>MAX(I4,L4)</f>
        <v>2.7039999999999935</v>
      </c>
    </row>
    <row r="5" spans="1:16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5">
      <c r="A6" s="98" t="s">
        <v>80</v>
      </c>
      <c r="B6" s="9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5">
      <c r="A7" s="98"/>
      <c r="B7" s="9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98"/>
      <c r="B8" s="9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96" t="str">
        <f>CONCATENATE(A1, " harmonization parameters")</f>
        <v>Opt.A harmonization parameters</v>
      </c>
      <c r="B10" s="96"/>
      <c r="C10" s="96"/>
      <c r="D10" s="96"/>
      <c r="E10" s="96"/>
      <c r="F10" s="96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96" t="s">
        <v>83</v>
      </c>
      <c r="B11" s="96"/>
      <c r="C11" s="96"/>
      <c r="D11" s="96"/>
      <c r="E11" s="96" t="s">
        <v>84</v>
      </c>
      <c r="F11" s="96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95" t="s">
        <v>85</v>
      </c>
      <c r="B12" s="95"/>
      <c r="C12" s="95"/>
      <c r="D12" s="95"/>
      <c r="E12" s="95" t="s">
        <v>86</v>
      </c>
      <c r="F12" s="95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95" t="s">
        <v>87</v>
      </c>
      <c r="B13" s="95"/>
      <c r="C13" s="95"/>
      <c r="D13" s="95"/>
      <c r="E13" s="95" t="s">
        <v>106</v>
      </c>
      <c r="F13" s="95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95" t="s">
        <v>88</v>
      </c>
      <c r="B14" s="95"/>
      <c r="C14" s="95"/>
      <c r="D14" s="95"/>
      <c r="E14" s="95" t="s">
        <v>89</v>
      </c>
      <c r="F14" s="95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95" t="s">
        <v>90</v>
      </c>
      <c r="B15" s="95"/>
      <c r="C15" s="95"/>
      <c r="D15" s="95"/>
      <c r="E15" s="101" t="s">
        <v>91</v>
      </c>
      <c r="F15" s="101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95" t="s">
        <v>92</v>
      </c>
      <c r="B16" s="95"/>
      <c r="C16" s="95"/>
      <c r="D16" s="95"/>
      <c r="E16" s="95" t="s">
        <v>93</v>
      </c>
      <c r="F16" s="95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95" t="s">
        <v>95</v>
      </c>
      <c r="B17" s="95"/>
      <c r="C17" s="95"/>
      <c r="D17" s="95"/>
      <c r="E17" s="95" t="s">
        <v>96</v>
      </c>
      <c r="F17" s="9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95" t="s">
        <v>102</v>
      </c>
      <c r="B18" s="95"/>
      <c r="C18" s="95"/>
      <c r="D18" s="95"/>
      <c r="E18" s="95" t="s">
        <v>103</v>
      </c>
      <c r="F18" s="9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(MPAC!$A$20:$A$1101=A21)*(MPAC!$B$20:$B$1101=C21)*(MPAC!$E$20:$E$1101=D21)*(MPAC!$C$20:$C$1101=F21)*(MPAC!$F$20:$F$1101) )</f>
        <v>-87.712000000000003</v>
      </c>
      <c r="I21" s="19">
        <f>SUMPRODUCT( (MPAC!$A$20:$A$1101=A21)*(MPAC!$B$20:$B$1101=C21)*(MPAC!$E$20:$E$1101=D21)*(MPAC!$C$20:$C$1101=F21)*(MPAC!$G$20:$G$1101) )</f>
        <v>-90.421000000000006</v>
      </c>
      <c r="J21" s="19">
        <v>0</v>
      </c>
      <c r="K21" s="19">
        <f>H21+$J21</f>
        <v>-87.712000000000003</v>
      </c>
      <c r="L21" s="19">
        <f>I21+$J21</f>
        <v>-90.421000000000006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ref="E22" si="2">CONCATENATE(B22," ",C22," ",D22)</f>
        <v>RC NIST STEP SF=2000 NS=120</v>
      </c>
      <c r="F22" s="18" t="s">
        <v>8</v>
      </c>
      <c r="G22" s="18" t="str">
        <f t="shared" ref="G22" si="3">CONCATENATE(E22," ",F22)</f>
        <v>RC NIST STEP SF=2000 NS=120 XT1080</v>
      </c>
      <c r="H22" s="19">
        <f>SUMPRODUCT( ('RC'!$A$8:$A$1005=A22)*('RC'!$B$8:$B$1005=C22)*('RC'!$E$8:$E$1005=D22)*('RC'!$C$8:$C$1005=F22)*('RC'!$F$8:$F$1005) )</f>
        <v>-98.8</v>
      </c>
      <c r="I22" s="19">
        <f>SUMPRODUCT( ('RC'!$A$8:$A$1005=A22)*('RC'!$B$8:$B$1005=C22)*('RC'!$E$8:$E$1005=D22)*('RC'!$C$8:$C$1005=F22)*('RC'!$H$8:$H$1005) )</f>
        <v>-99.1</v>
      </c>
      <c r="J22" s="19">
        <f>$D$3</f>
        <v>6.2</v>
      </c>
      <c r="K22" s="19">
        <f t="shared" ref="K22" si="4">H22+$J22</f>
        <v>-92.6</v>
      </c>
      <c r="L22" s="19">
        <f t="shared" ref="L22" si="5">I22+$J22</f>
        <v>-92.899999999999991</v>
      </c>
      <c r="M22" s="39">
        <f>ABS(K22-K21)</f>
        <v>4.887999999999991</v>
      </c>
      <c r="N22" s="39">
        <f>ABS(L22-L21)</f>
        <v>2.478999999999985</v>
      </c>
      <c r="O22" s="36"/>
    </row>
    <row r="23" spans="1:15" x14ac:dyDescent="0.25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('RC+CE'!$A$8:$A$1010=A23)*('RC+CE'!$B$8:$B$1010=C23)*('RC+CE'!$E$8:$E$1010=D23)*('RC+CE'!$C$8:$C$1010=F23)*('RC+CE'!$F$8:$F$1010) )</f>
        <v>-88.7</v>
      </c>
      <c r="I23" s="19">
        <f>SUMPRODUCT( ('RC+CE'!$A$8:$A$1010=A23)*('RC+CE'!$B$8:$B$1010=C23)*('RC+CE'!$E$8:$E$1010=D23)*('RC+CE'!$C$8:$C$1010=F23)*('RC+CE'!$H$8:$H$1010) )</f>
        <v>-91.1</v>
      </c>
      <c r="J23" s="19">
        <f>$G$3</f>
        <v>-0.2</v>
      </c>
      <c r="K23" s="19">
        <f t="shared" ref="K23:L31" si="6">H23+$J23</f>
        <v>-88.9</v>
      </c>
      <c r="L23" s="19">
        <f t="shared" si="6"/>
        <v>-91.3</v>
      </c>
      <c r="M23" s="39">
        <f>ABS(K23-K21)</f>
        <v>1.1880000000000024</v>
      </c>
      <c r="N23" s="39">
        <f>ABS(L23-L21)</f>
        <v>0.87899999999999068</v>
      </c>
      <c r="O23" s="36"/>
    </row>
    <row r="24" spans="1:15" x14ac:dyDescent="0.25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-88.691000000000003</v>
      </c>
      <c r="I24" s="19">
        <f>SUMPRODUCT( (RTS!$A$3:$A$1043=A24)*(RTS!$B$3:$B$1043=C24)*(RTS!$E$3:$E$1043=D24)*(RTS!$C$3:$C$1043=F24)*(RTS!$G$3:$G$1043) )</f>
        <v>-91.36</v>
      </c>
      <c r="J24" s="19">
        <f>$J$3</f>
        <v>0.5</v>
      </c>
      <c r="K24" s="19">
        <f t="shared" si="6"/>
        <v>-88.191000000000003</v>
      </c>
      <c r="L24" s="19">
        <f t="shared" si="6"/>
        <v>-90.86</v>
      </c>
      <c r="M24" s="39">
        <f>ABS(K24-K21)</f>
        <v>0.4789999999999992</v>
      </c>
      <c r="N24" s="39">
        <f>ABS(L24-L21)</f>
        <v>0.43899999999999295</v>
      </c>
      <c r="O24" s="36"/>
    </row>
    <row r="25" spans="1:15" x14ac:dyDescent="0.25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(MPAC!$A$20:$A$1101=A25)*(MPAC!$B$20:$B$1101=C25)*(MPAC!$E$20:$E$1101=D25)*(MPAC!$C$20:$C$1101=F25)*(MPAC!$F$20:$F$1101) )</f>
        <v>-90.718999999999994</v>
      </c>
      <c r="I25" s="7">
        <f>SUMPRODUCT( (MPAC!$A$20:$A$1101=A25)*(MPAC!$B$20:$B$1101=C25)*(MPAC!$E$20:$E$1101=D25)*(MPAC!$C$20:$C$1101=F25)*(MPAC!$G$20:$G$1101) )</f>
        <v>-93.09</v>
      </c>
      <c r="J25" s="7">
        <v>0</v>
      </c>
      <c r="K25" s="7">
        <f t="shared" si="6"/>
        <v>-90.718999999999994</v>
      </c>
      <c r="L25" s="7">
        <f t="shared" si="6"/>
        <v>-93.09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('RC'!$A$8:$A$1005=A26)*('RC'!$B$8:$B$1005=C26)*('RC'!$E$8:$E$1005=D26)*('RC'!$C$8:$C$1005=F26)*('RC'!$F$8:$F$1005) )</f>
        <v>-99</v>
      </c>
      <c r="I26" s="7">
        <f>SUMPRODUCT( ('RC'!$A$8:$A$1005=A26)*('RC'!$B$8:$B$1005=C26)*('RC'!$E$8:$E$1005=D26)*('RC'!$C$8:$C$1005=F26)*('RC'!$H$8:$H$1005) )</f>
        <v>-99.3</v>
      </c>
      <c r="J26" s="7">
        <f>$D$3</f>
        <v>6.2</v>
      </c>
      <c r="K26" s="7">
        <f t="shared" si="6"/>
        <v>-92.8</v>
      </c>
      <c r="L26" s="7">
        <f t="shared" si="6"/>
        <v>-93.1</v>
      </c>
      <c r="M26" s="40">
        <f>ABS(K26-K25)</f>
        <v>2.0810000000000031</v>
      </c>
      <c r="N26" s="40">
        <f>ABS(L26-L25)</f>
        <v>9.9999999999909051E-3</v>
      </c>
      <c r="O26" s="36"/>
    </row>
    <row r="27" spans="1:15" x14ac:dyDescent="0.25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('RC+CE'!$A$8:$A$1010=A27)*('RC+CE'!$B$8:$B$1010=C27)*('RC+CE'!$E$8:$E$1010=D27)*('RC+CE'!$C$8:$C$1010=F27)*('RC+CE'!$F$8:$F$1010) )</f>
        <v>-90.8</v>
      </c>
      <c r="I27" s="7">
        <f>SUMPRODUCT( ('RC+CE'!$A$8:$A$1010=A27)*('RC+CE'!$B$8:$B$1010=C27)*('RC+CE'!$E$8:$E$1010=D27)*('RC+CE'!$C$8:$C$1010=F27)*('RC+CE'!$H$8:$H$1010) )</f>
        <v>-92.8</v>
      </c>
      <c r="J27" s="7">
        <f>$G$3</f>
        <v>-0.2</v>
      </c>
      <c r="K27" s="7">
        <f t="shared" si="6"/>
        <v>-91</v>
      </c>
      <c r="L27" s="7">
        <f t="shared" si="6"/>
        <v>-93</v>
      </c>
      <c r="M27" s="40">
        <f>ABS(K27-K25)</f>
        <v>0.28100000000000591</v>
      </c>
      <c r="N27" s="40">
        <f>ABS(L27-L25)</f>
        <v>9.0000000000003411E-2</v>
      </c>
      <c r="O27" s="36"/>
    </row>
    <row r="28" spans="1:15" x14ac:dyDescent="0.25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-91.08</v>
      </c>
      <c r="I28" s="7">
        <f>SUMPRODUCT( (RTS!$A$3:$A$1043=A28)*(RTS!$B$3:$B$1043=C28)*(RTS!$E$3:$E$1043=D28)*(RTS!$C$3:$C$1043=F28)*(RTS!$G$3:$G$1043) )</f>
        <v>-93.405000000000001</v>
      </c>
      <c r="J28" s="7">
        <f>$J$3</f>
        <v>0.5</v>
      </c>
      <c r="K28" s="7">
        <f t="shared" si="6"/>
        <v>-90.58</v>
      </c>
      <c r="L28" s="7">
        <f t="shared" si="6"/>
        <v>-92.905000000000001</v>
      </c>
      <c r="M28" s="40">
        <f>ABS(K28-K25)</f>
        <v>0.13899999999999579</v>
      </c>
      <c r="N28" s="40">
        <f>ABS(L28-L25)</f>
        <v>0.18500000000000227</v>
      </c>
      <c r="O28" s="36"/>
    </row>
    <row r="29" spans="1:15" x14ac:dyDescent="0.25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(MPAC!$A$20:$A$1101=A29)*(MPAC!$B$20:$B$1101=C29)*(MPAC!$E$20:$E$1101=D29)*(MPAC!$C$20:$C$1101=F29)*(MPAC!$F$20:$F$1101) )</f>
        <v>-89.233999999999995</v>
      </c>
      <c r="I29" s="21">
        <f>SUMPRODUCT( (MPAC!$A$20:$A$1101=A29)*(MPAC!$B$20:$B$1101=C29)*(MPAC!$E$20:$E$1101=D29)*(MPAC!$C$20:$C$1101=F29)*(MPAC!$G$20:$G$1101) )</f>
        <v>-92.150999999999996</v>
      </c>
      <c r="J29" s="21">
        <v>0</v>
      </c>
      <c r="K29" s="21">
        <f t="shared" si="6"/>
        <v>-89.233999999999995</v>
      </c>
      <c r="L29" s="21">
        <f t="shared" si="6"/>
        <v>-92.150999999999996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ref="E30" si="7">CONCATENATE(B30," ",C30," ",D30)</f>
        <v>RC NIST STEP SF=2000 NS=120</v>
      </c>
      <c r="F30" s="20" t="s">
        <v>21</v>
      </c>
      <c r="G30" s="20" t="str">
        <f t="shared" ref="G30" si="8">CONCATENATE(E30," ",F30)</f>
        <v>RC NIST STEP SF=2000 NS=120 Z3</v>
      </c>
      <c r="H30" s="21">
        <f>SUMPRODUCT( ('RC'!$A$8:$A$1005=A30)*('RC'!$B$8:$B$1005=C30)*('RC'!$E$8:$E$1005=D30)*('RC'!$C$8:$C$1005=F30)*('RC'!$F$8:$F$1005) )</f>
        <v>-97.5</v>
      </c>
      <c r="I30" s="21">
        <f>SUMPRODUCT( ('RC'!$A$8:$A$1005=A30)*('RC'!$B$8:$B$1005=C30)*('RC'!$E$8:$E$1005=D30)*('RC'!$C$8:$C$1005=F30)*('RC'!$H$8:$H$1005) )</f>
        <v>-97.8</v>
      </c>
      <c r="J30" s="21">
        <f>$D$3</f>
        <v>6.2</v>
      </c>
      <c r="K30" s="21">
        <f t="shared" ref="K30" si="9">H30+$J30</f>
        <v>-91.3</v>
      </c>
      <c r="L30" s="21">
        <f t="shared" ref="L30" si="10">I30+$J30</f>
        <v>-91.6</v>
      </c>
      <c r="M30" s="41">
        <f>ABS(K30-K29)</f>
        <v>2.0660000000000025</v>
      </c>
      <c r="N30" s="41">
        <f>ABS(L30-L29)</f>
        <v>0.55100000000000193</v>
      </c>
      <c r="O30" s="36"/>
    </row>
    <row r="31" spans="1:15" x14ac:dyDescent="0.25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('RC+CE'!$A$8:$A$1010=A31)*('RC+CE'!$B$8:$B$1010=C31)*('RC+CE'!$E$8:$E$1010=D31)*('RC+CE'!$C$8:$C$1010=F31)*('RC+CE'!$F$8:$F$1010) )</f>
        <v>-88</v>
      </c>
      <c r="I31" s="21">
        <f>SUMPRODUCT( ('RC+CE'!$A$8:$A$1010=A31)*('RC+CE'!$B$8:$B$1010=C31)*('RC+CE'!$E$8:$E$1010=D31)*('RC+CE'!$C$8:$C$1010=F31)*('RC+CE'!$H$8:$H$1010) )</f>
        <v>-90.8</v>
      </c>
      <c r="J31" s="21">
        <f>$G$3</f>
        <v>-0.2</v>
      </c>
      <c r="K31" s="21">
        <f t="shared" si="6"/>
        <v>-88.2</v>
      </c>
      <c r="L31" s="21">
        <f t="shared" si="6"/>
        <v>-91</v>
      </c>
      <c r="M31" s="41">
        <f>ABS(K31-K29)</f>
        <v>1.0339999999999918</v>
      </c>
      <c r="N31" s="41">
        <f>ABS(L31-L29)</f>
        <v>1.1509999999999962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5">
      <c r="A34" s="18">
        <v>13</v>
      </c>
      <c r="B34" s="18" t="s">
        <v>34</v>
      </c>
      <c r="C34" s="18" t="s">
        <v>37</v>
      </c>
      <c r="D34" s="18" t="s">
        <v>12</v>
      </c>
      <c r="E34" s="18" t="str">
        <f t="shared" ref="E34:E44" si="11">CONCATENATE(B34," ",C34," ",D34)</f>
        <v xml:space="preserve">MPAC UMi P  45                 </v>
      </c>
      <c r="F34" s="18" t="s">
        <v>8</v>
      </c>
      <c r="G34" s="18" t="str">
        <f t="shared" ref="G34:G44" si="12">CONCATENATE(E34," ",F34)</f>
        <v>MPAC UMi P  45                  XT1080</v>
      </c>
      <c r="H34" s="19">
        <f>SUMPRODUCT( (MPAC!$A$20:$A$1101=A34)*(MPAC!$B$20:$B$1101=C34)*(MPAC!$E$20:$E$1101=D34)*(MPAC!$C$20:$C$1101=F34)*(MPAC!$F$20:$F$1101) )</f>
        <v>-93.95</v>
      </c>
      <c r="I34" s="19">
        <f>SUMPRODUCT( (MPAC!$A$20:$A$1101=A34)*(MPAC!$B$20:$B$1101=C34)*(MPAC!$E$20:$E$1101=D34)*(MPAC!$C$20:$C$1101=F34)*(MPAC!$G$20:$G$1101) )</f>
        <v>-95.843999999999994</v>
      </c>
      <c r="J34" s="19">
        <v>0</v>
      </c>
      <c r="K34" s="19">
        <f>H34+$J34</f>
        <v>-93.95</v>
      </c>
      <c r="L34" s="19">
        <f>I34+$J34</f>
        <v>-95.843999999999994</v>
      </c>
      <c r="M34" s="39"/>
      <c r="N34" s="39"/>
      <c r="O34" s="36"/>
    </row>
    <row r="35" spans="1:15" x14ac:dyDescent="0.25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11"/>
        <v>RC NIST STEP SF=2000 NS=120</v>
      </c>
      <c r="F35" s="18" t="s">
        <v>8</v>
      </c>
      <c r="G35" s="18" t="str">
        <f t="shared" si="12"/>
        <v>RC NIST STEP SF=2000 NS=120 XT1080</v>
      </c>
      <c r="H35" s="19">
        <f>SUMPRODUCT( ('RC'!$A$8:$A$1005=A35)*('RC'!$B$8:$B$1005=C35)*('RC'!$E$8:$E$1005=D35)*('RC'!$C$8:$C$1005=F35)*('RC'!$F$8:$F$1005) )</f>
        <v>-98.8</v>
      </c>
      <c r="I35" s="19">
        <f>SUMPRODUCT( ('RC'!$A$8:$A$1005=A35)*('RC'!$B$8:$B$1005=C35)*('RC'!$E$8:$E$1005=D35)*('RC'!$C$8:$C$1005=F35)*('RC'!$H$8:$H$1005) )</f>
        <v>-99.1</v>
      </c>
      <c r="J35" s="19">
        <f>$D$3</f>
        <v>6.2</v>
      </c>
      <c r="K35" s="19">
        <f t="shared" ref="K35:K44" si="13">H35+$J35</f>
        <v>-92.6</v>
      </c>
      <c r="L35" s="19">
        <f t="shared" ref="L35:L44" si="14">I35+$J35</f>
        <v>-92.899999999999991</v>
      </c>
      <c r="M35" s="39">
        <f>ABS(K35-K34)</f>
        <v>1.3500000000000085</v>
      </c>
      <c r="N35" s="39">
        <f>ABS(L35-L34)</f>
        <v>2.9440000000000026</v>
      </c>
      <c r="O35" s="36"/>
    </row>
    <row r="36" spans="1:15" x14ac:dyDescent="0.25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11"/>
        <v>RC+CE LCSD STEP SF=2000 NS=120</v>
      </c>
      <c r="F36" s="18" t="s">
        <v>8</v>
      </c>
      <c r="G36" s="18" t="str">
        <f t="shared" si="12"/>
        <v>RC+CE LCSD STEP SF=2000 NS=120 XT1080</v>
      </c>
      <c r="H36" s="19">
        <f>SUMPRODUCT( ('RC+CE'!$A$8:$A$1010=A36)*('RC+CE'!$B$8:$B$1010=C36)*('RC+CE'!$E$8:$E$1010=D36)*('RC+CE'!$C$8:$C$1010=F36)*('RC+CE'!$F$8:$F$1010) )</f>
        <v>-94.5</v>
      </c>
      <c r="I36" s="19">
        <f>SUMPRODUCT( ('RC+CE'!$A$8:$A$1010=A36)*('RC+CE'!$B$8:$B$1010=C36)*('RC+CE'!$E$8:$E$1010=D36)*('RC+CE'!$C$8:$C$1010=F36)*('RC+CE'!$H$8:$H$1010) )</f>
        <v>-96.1</v>
      </c>
      <c r="J36" s="19">
        <f>$G$3</f>
        <v>-0.2</v>
      </c>
      <c r="K36" s="19">
        <f t="shared" si="13"/>
        <v>-94.7</v>
      </c>
      <c r="L36" s="19">
        <f t="shared" si="14"/>
        <v>-96.3</v>
      </c>
      <c r="M36" s="39">
        <f>ABS(K36-K34)</f>
        <v>0.75</v>
      </c>
      <c r="N36" s="39">
        <f>ABS(L36-L34)</f>
        <v>0.45600000000000307</v>
      </c>
      <c r="O36" s="36"/>
    </row>
    <row r="37" spans="1:15" x14ac:dyDescent="0.25">
      <c r="A37" s="18">
        <v>13</v>
      </c>
      <c r="B37" s="18" t="s">
        <v>35</v>
      </c>
      <c r="C37" s="18" t="s">
        <v>37</v>
      </c>
      <c r="D37" s="18" t="s">
        <v>12</v>
      </c>
      <c r="E37" s="18" t="str">
        <f t="shared" si="11"/>
        <v xml:space="preserve">RTS UMi P  45                 </v>
      </c>
      <c r="F37" s="18" t="s">
        <v>8</v>
      </c>
      <c r="G37" s="18" t="str">
        <f t="shared" si="12"/>
        <v>RTS UMi P  45                  XT1080</v>
      </c>
      <c r="H37" s="19">
        <f>SUMPRODUCT( (RTS!$A$3:$A$1043=A37)*(RTS!$B$3:$B$1043=C37)*(RTS!$E$3:$E$1043=D37)*(RTS!$C$3:$C$1043=F37)*(RTS!$F$3:$F$1043) )</f>
        <v>-94.048000000000002</v>
      </c>
      <c r="I37" s="19">
        <f>SUMPRODUCT( (RTS!$A$3:$A$1043=A37)*(RTS!$B$3:$B$1043=C37)*(RTS!$E$3:$E$1043=D37)*(RTS!$C$3:$C$1043=F37)*(RTS!$G$3:$G$1043) )</f>
        <v>-96.025000000000006</v>
      </c>
      <c r="J37" s="19">
        <f>$J$3</f>
        <v>0.5</v>
      </c>
      <c r="K37" s="19">
        <f t="shared" si="13"/>
        <v>-93.548000000000002</v>
      </c>
      <c r="L37" s="19">
        <f t="shared" si="14"/>
        <v>-95.525000000000006</v>
      </c>
      <c r="M37" s="39">
        <f>ABS(K37-K34)</f>
        <v>0.40200000000000102</v>
      </c>
      <c r="N37" s="39">
        <f>ABS(L37-L34)</f>
        <v>0.3189999999999884</v>
      </c>
      <c r="O37" s="36"/>
    </row>
    <row r="38" spans="1:15" x14ac:dyDescent="0.25">
      <c r="A38" s="6">
        <v>13</v>
      </c>
      <c r="B38" s="6" t="s">
        <v>34</v>
      </c>
      <c r="C38" s="6" t="s">
        <v>37</v>
      </c>
      <c r="D38" s="6" t="s">
        <v>12</v>
      </c>
      <c r="E38" s="6" t="str">
        <f t="shared" si="11"/>
        <v xml:space="preserve">MPAC UMi P  45                 </v>
      </c>
      <c r="F38" s="6" t="s">
        <v>20</v>
      </c>
      <c r="G38" s="6" t="str">
        <f t="shared" si="12"/>
        <v>MPAC UMi P  45                  XT1096</v>
      </c>
      <c r="H38" s="7">
        <f>SUMPRODUCT( (MPAC!$A$20:$A$1101=A38)*(MPAC!$B$20:$B$1101=C38)*(MPAC!$E$20:$E$1101=D38)*(MPAC!$C$20:$C$1101=F38)*(MPAC!$F$20:$F$1101) )</f>
        <v>-95.747</v>
      </c>
      <c r="I38" s="7">
        <f>SUMPRODUCT( (MPAC!$A$20:$A$1101=A38)*(MPAC!$B$20:$B$1101=C38)*(MPAC!$E$20:$E$1101=D38)*(MPAC!$C$20:$C$1101=F38)*(MPAC!$G$20:$G$1101) )</f>
        <v>-97.611999999999995</v>
      </c>
      <c r="J38" s="7">
        <v>0</v>
      </c>
      <c r="K38" s="7">
        <f t="shared" si="13"/>
        <v>-95.747</v>
      </c>
      <c r="L38" s="7">
        <f t="shared" si="14"/>
        <v>-97.611999999999995</v>
      </c>
      <c r="M38" s="40"/>
      <c r="N38" s="40"/>
      <c r="O38" s="36"/>
    </row>
    <row r="39" spans="1:15" x14ac:dyDescent="0.25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11"/>
        <v>RC NIST STEP SF=2000 NS=120</v>
      </c>
      <c r="F39" s="6" t="s">
        <v>20</v>
      </c>
      <c r="G39" s="6" t="str">
        <f t="shared" si="12"/>
        <v>RC NIST STEP SF=2000 NS=120 XT1096</v>
      </c>
      <c r="H39" s="7">
        <f>SUMPRODUCT( ('RC'!$A$8:$A$1005=A39)*('RC'!$B$8:$B$1005=C39)*('RC'!$E$8:$E$1005=D39)*('RC'!$C$8:$C$1005=F39)*('RC'!$F$8:$F$1005) )</f>
        <v>-99</v>
      </c>
      <c r="I39" s="7">
        <f>SUMPRODUCT( ('RC'!$A$8:$A$1005=A39)*('RC'!$B$8:$B$1005=C39)*('RC'!$E$8:$E$1005=D39)*('RC'!$C$8:$C$1005=F39)*('RC'!$H$8:$H$1005) )</f>
        <v>-99.3</v>
      </c>
      <c r="J39" s="7">
        <f>$D$3</f>
        <v>6.2</v>
      </c>
      <c r="K39" s="7">
        <f t="shared" si="13"/>
        <v>-92.8</v>
      </c>
      <c r="L39" s="7">
        <f t="shared" si="14"/>
        <v>-93.1</v>
      </c>
      <c r="M39" s="40">
        <f>ABS(K39-K38)</f>
        <v>2.9470000000000027</v>
      </c>
      <c r="N39" s="40">
        <f>ABS(L39-L38)</f>
        <v>4.5120000000000005</v>
      </c>
      <c r="O39" s="36"/>
    </row>
    <row r="40" spans="1:15" x14ac:dyDescent="0.25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11"/>
        <v>RC+CE LCSD STEP SF=2000 NS=120</v>
      </c>
      <c r="F40" s="6" t="s">
        <v>20</v>
      </c>
      <c r="G40" s="6" t="str">
        <f t="shared" si="12"/>
        <v>RC+CE LCSD STEP SF=2000 NS=120 XT1096</v>
      </c>
      <c r="H40" s="7">
        <f>SUMPRODUCT( ('RC+CE'!$A$8:$A$1010=A40)*('RC+CE'!$B$8:$B$1010=C40)*('RC+CE'!$E$8:$E$1010=D40)*('RC+CE'!$C$8:$C$1010=F40)*('RC+CE'!$F$8:$F$1010) )</f>
        <v>-96.1</v>
      </c>
      <c r="I40" s="7">
        <f>SUMPRODUCT( ('RC+CE'!$A$8:$A$1010=A40)*('RC+CE'!$B$8:$B$1010=C40)*('RC+CE'!$E$8:$E$1010=D40)*('RC+CE'!$C$8:$C$1010=F40)*('RC+CE'!$H$8:$H$1010) )</f>
        <v>-97.6</v>
      </c>
      <c r="J40" s="7">
        <f>$G$3</f>
        <v>-0.2</v>
      </c>
      <c r="K40" s="7">
        <f t="shared" si="13"/>
        <v>-96.3</v>
      </c>
      <c r="L40" s="7">
        <f t="shared" si="14"/>
        <v>-97.8</v>
      </c>
      <c r="M40" s="40">
        <f>ABS(K40-K38)</f>
        <v>0.55299999999999727</v>
      </c>
      <c r="N40" s="40">
        <f>ABS(L40-L38)</f>
        <v>0.18800000000000239</v>
      </c>
      <c r="O40" s="36"/>
    </row>
    <row r="41" spans="1:15" x14ac:dyDescent="0.25">
      <c r="A41" s="6">
        <v>13</v>
      </c>
      <c r="B41" s="6" t="s">
        <v>35</v>
      </c>
      <c r="C41" s="6" t="s">
        <v>37</v>
      </c>
      <c r="D41" s="6" t="s">
        <v>12</v>
      </c>
      <c r="E41" s="6" t="str">
        <f t="shared" si="11"/>
        <v xml:space="preserve">RTS UMi P  45                 </v>
      </c>
      <c r="F41" s="6" t="s">
        <v>20</v>
      </c>
      <c r="G41" s="6" t="str">
        <f t="shared" si="12"/>
        <v>RTS UMi P  45                  XT1096</v>
      </c>
      <c r="H41" s="7">
        <f>SUMPRODUCT( (RTS!$A$3:$A$1043=A41)*(RTS!$B$3:$B$1043=C41)*(RTS!$E$3:$E$1043=D41)*(RTS!$C$3:$C$1043=F41)*(RTS!$F$3:$F$1043) )</f>
        <v>-95.927000000000007</v>
      </c>
      <c r="I41" s="7">
        <f>SUMPRODUCT( (RTS!$A$3:$A$1043=A41)*(RTS!$B$3:$B$1043=C41)*(RTS!$E$3:$E$1043=D41)*(RTS!$C$3:$C$1043=F41)*(RTS!$G$3:$G$1043) )</f>
        <v>-97.954999999999998</v>
      </c>
      <c r="J41" s="7">
        <f>$J$3</f>
        <v>0.5</v>
      </c>
      <c r="K41" s="7">
        <f t="shared" si="13"/>
        <v>-95.427000000000007</v>
      </c>
      <c r="L41" s="7">
        <f t="shared" si="14"/>
        <v>-97.454999999999998</v>
      </c>
      <c r="M41" s="40">
        <f>ABS(K41-K38)</f>
        <v>0.31999999999999318</v>
      </c>
      <c r="N41" s="40">
        <f>ABS(L41-L38)</f>
        <v>0.15699999999999648</v>
      </c>
      <c r="O41" s="36"/>
    </row>
    <row r="42" spans="1:15" x14ac:dyDescent="0.25">
      <c r="A42" s="20">
        <v>13</v>
      </c>
      <c r="B42" s="20" t="s">
        <v>34</v>
      </c>
      <c r="C42" s="20" t="s">
        <v>37</v>
      </c>
      <c r="D42" s="20" t="s">
        <v>12</v>
      </c>
      <c r="E42" s="20" t="str">
        <f t="shared" si="11"/>
        <v xml:space="preserve">MPAC UMi P  45                 </v>
      </c>
      <c r="F42" s="20" t="s">
        <v>21</v>
      </c>
      <c r="G42" s="20" t="str">
        <f t="shared" si="12"/>
        <v>MPAC UMi P  45                  Z3</v>
      </c>
      <c r="H42" s="21">
        <f>SUMPRODUCT( (MPAC!$A$20:$A$1101=A42)*(MPAC!$B$20:$B$1101=C42)*(MPAC!$E$20:$E$1101=D42)*(MPAC!$C$20:$C$1101=F42)*(MPAC!$F$20:$F$1101) )</f>
        <v>-94.551000000000002</v>
      </c>
      <c r="I42" s="21">
        <f>SUMPRODUCT( (MPAC!$A$20:$A$1101=A42)*(MPAC!$B$20:$B$1101=C42)*(MPAC!$E$20:$E$1101=D42)*(MPAC!$C$20:$C$1101=F42)*(MPAC!$G$20:$G$1101) )</f>
        <v>-96.450999999999993</v>
      </c>
      <c r="J42" s="21">
        <v>0</v>
      </c>
      <c r="K42" s="21">
        <f t="shared" si="13"/>
        <v>-94.551000000000002</v>
      </c>
      <c r="L42" s="21">
        <f t="shared" si="14"/>
        <v>-96.450999999999993</v>
      </c>
      <c r="M42" s="41"/>
      <c r="N42" s="41"/>
      <c r="O42" s="36"/>
    </row>
    <row r="43" spans="1:15" x14ac:dyDescent="0.25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11"/>
        <v>RC NIST STEP SF=2000 NS=120</v>
      </c>
      <c r="F43" s="20" t="s">
        <v>21</v>
      </c>
      <c r="G43" s="20" t="str">
        <f t="shared" si="12"/>
        <v>RC NIST STEP SF=2000 NS=120 Z3</v>
      </c>
      <c r="H43" s="21">
        <f>SUMPRODUCT( ('RC'!$A$8:$A$1005=A43)*('RC'!$B$8:$B$1005=C43)*('RC'!$E$8:$E$1005=D43)*('RC'!$C$8:$C$1005=F43)*('RC'!$F$8:$F$1005) )</f>
        <v>-97.5</v>
      </c>
      <c r="I43" s="21">
        <f>SUMPRODUCT( ('RC'!$A$8:$A$1005=A43)*('RC'!$B$8:$B$1005=C43)*('RC'!$E$8:$E$1005=D43)*('RC'!$C$8:$C$1005=F43)*('RC'!$H$8:$H$1005) )</f>
        <v>-97.8</v>
      </c>
      <c r="J43" s="21">
        <f>$D$3</f>
        <v>6.2</v>
      </c>
      <c r="K43" s="21">
        <f t="shared" si="13"/>
        <v>-91.3</v>
      </c>
      <c r="L43" s="21">
        <f t="shared" si="14"/>
        <v>-91.6</v>
      </c>
      <c r="M43" s="41">
        <f>ABS(K43-K42)</f>
        <v>3.2510000000000048</v>
      </c>
      <c r="N43" s="41">
        <f>ABS(L43-L42)</f>
        <v>4.8509999999999991</v>
      </c>
      <c r="O43" s="36"/>
    </row>
    <row r="44" spans="1:15" x14ac:dyDescent="0.25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11"/>
        <v>RC+CE LCSD STEP SF=2000 NS=120</v>
      </c>
      <c r="F44" s="20" t="s">
        <v>21</v>
      </c>
      <c r="G44" s="20" t="str">
        <f t="shared" si="12"/>
        <v>RC+CE LCSD STEP SF=2000 NS=120 Z3</v>
      </c>
      <c r="H44" s="21">
        <f>SUMPRODUCT( ('RC+CE'!$A$8:$A$1010=A44)*('RC+CE'!$B$8:$B$1010=C44)*('RC+CE'!$E$8:$E$1010=D44)*('RC+CE'!$C$8:$C$1010=F44)*('RC+CE'!$F$8:$F$1010) )</f>
        <v>-94.3</v>
      </c>
      <c r="I44" s="21">
        <f>SUMPRODUCT( ('RC+CE'!$A$8:$A$1010=A44)*('RC+CE'!$B$8:$B$1010=C44)*('RC+CE'!$E$8:$E$1010=D44)*('RC+CE'!$C$8:$C$1010=F44)*('RC+CE'!$H$8:$H$1010) )</f>
        <v>-95.9</v>
      </c>
      <c r="J44" s="21">
        <f>$G$3</f>
        <v>-0.2</v>
      </c>
      <c r="K44" s="21">
        <f t="shared" si="13"/>
        <v>-94.5</v>
      </c>
      <c r="L44" s="21">
        <f t="shared" si="14"/>
        <v>-96.100000000000009</v>
      </c>
      <c r="M44" s="41">
        <f>ABS(K44-K42)</f>
        <v>5.1000000000001933E-2</v>
      </c>
      <c r="N44" s="41">
        <f>ABS(L44-L42)</f>
        <v>0.35099999999998488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5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5">
      <c r="A47" s="18">
        <v>13</v>
      </c>
      <c r="B47" s="18" t="s">
        <v>34</v>
      </c>
      <c r="C47" s="18" t="s">
        <v>38</v>
      </c>
      <c r="D47" s="18" t="s">
        <v>17</v>
      </c>
      <c r="E47" s="18" t="str">
        <f t="shared" ref="E47:E57" si="15">CONCATENATE(B47," ",C47," ",D47)</f>
        <v xml:space="preserve">MPAC UMa L  45                 </v>
      </c>
      <c r="F47" s="18" t="s">
        <v>8</v>
      </c>
      <c r="G47" s="18" t="str">
        <f t="shared" ref="G47:G57" si="16">CONCATENATE(E47," ",F47)</f>
        <v>MPAC UMa L  45                  XT1080</v>
      </c>
      <c r="H47" s="19">
        <f>SUMPRODUCT( (MPAC!$A$20:$A$1101=A47)*(MPAC!$B$20:$B$1101=C47)*(MPAC!$E$20:$E$1101=D47)*(MPAC!$C$20:$C$1101=F47)*(MPAC!$F$20:$F$1101) )</f>
        <v>-89.125</v>
      </c>
      <c r="I47" s="19">
        <f>SUMPRODUCT( (MPAC!$A$20:$A$1101=A47)*(MPAC!$B$20:$B$1101=C47)*(MPAC!$E$20:$E$1101=D47)*(MPAC!$C$20:$C$1101=F47)*(MPAC!$G$20:$G$1101) )</f>
        <v>-91.334999999999994</v>
      </c>
      <c r="J47" s="19">
        <v>0</v>
      </c>
      <c r="K47" s="19">
        <f>H47+$J47</f>
        <v>-89.125</v>
      </c>
      <c r="L47" s="19">
        <f>I47+$J47</f>
        <v>-91.334999999999994</v>
      </c>
      <c r="M47" s="39"/>
      <c r="N47" s="39"/>
      <c r="O47" s="36"/>
    </row>
    <row r="48" spans="1:15" x14ac:dyDescent="0.25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15"/>
        <v>RC NIST STEP SF=2000 NS=120</v>
      </c>
      <c r="F48" s="18" t="s">
        <v>8</v>
      </c>
      <c r="G48" s="18" t="str">
        <f t="shared" si="16"/>
        <v>RC NIST STEP SF=2000 NS=120 XT1080</v>
      </c>
      <c r="H48" s="19">
        <f>SUMPRODUCT( ('RC'!$A$8:$A$1005=A48)*('RC'!$B$8:$B$1005=C48)*('RC'!$E$8:$E$1005=D48)*('RC'!$C$8:$C$1005=F48)*('RC'!$F$8:$F$1005) )</f>
        <v>-98.8</v>
      </c>
      <c r="I48" s="19">
        <f>SUMPRODUCT( ('RC'!$A$8:$A$1005=A48)*('RC'!$B$8:$B$1005=C48)*('RC'!$E$8:$E$1005=D48)*('RC'!$C$8:$C$1005=F48)*('RC'!$H$8:$H$1005) )</f>
        <v>-99.1</v>
      </c>
      <c r="J48" s="19">
        <f>$D$3</f>
        <v>6.2</v>
      </c>
      <c r="K48" s="19">
        <f t="shared" ref="K48:K57" si="17">H48+$J48</f>
        <v>-92.6</v>
      </c>
      <c r="L48" s="19">
        <f t="shared" ref="L48:L57" si="18">I48+$J48</f>
        <v>-92.899999999999991</v>
      </c>
      <c r="M48" s="39">
        <f>ABS(K48-K47)</f>
        <v>3.4749999999999943</v>
      </c>
      <c r="N48" s="39">
        <f>ABS(L48-L47)</f>
        <v>1.5649999999999977</v>
      </c>
      <c r="O48" s="36"/>
    </row>
    <row r="49" spans="1:15" x14ac:dyDescent="0.25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15"/>
        <v>RC+CE HCLD STEP SF=2000 NS=120</v>
      </c>
      <c r="F49" s="18" t="s">
        <v>8</v>
      </c>
      <c r="G49" s="18" t="str">
        <f t="shared" si="16"/>
        <v>RC+CE HCLD STEP SF=2000 NS=120 XT1080</v>
      </c>
      <c r="H49" s="19">
        <f>SUMPRODUCT( ('RC+CE'!$A$8:$A$1010=A49)*('RC+CE'!$B$8:$B$1010=C49)*('RC+CE'!$E$8:$E$1010=D49)*('RC+CE'!$C$8:$C$1010=F49)*('RC+CE'!$F$8:$F$1010) )</f>
        <v>-88.7</v>
      </c>
      <c r="I49" s="19">
        <f>SUMPRODUCT( ('RC+CE'!$A$8:$A$1010=A49)*('RC+CE'!$B$8:$B$1010=C49)*('RC+CE'!$E$8:$E$1010=D49)*('RC+CE'!$C$8:$C$1010=F49)*('RC+CE'!$H$8:$H$1010) )</f>
        <v>-91.1</v>
      </c>
      <c r="J49" s="19">
        <f>$G$3</f>
        <v>-0.2</v>
      </c>
      <c r="K49" s="19">
        <f t="shared" si="17"/>
        <v>-88.9</v>
      </c>
      <c r="L49" s="19">
        <f t="shared" si="18"/>
        <v>-91.3</v>
      </c>
      <c r="M49" s="39">
        <f>ABS(K49-K47)</f>
        <v>0.22499999999999432</v>
      </c>
      <c r="N49" s="39">
        <f>ABS(L49-L47)</f>
        <v>3.4999999999996589E-2</v>
      </c>
      <c r="O49" s="36"/>
    </row>
    <row r="50" spans="1:15" x14ac:dyDescent="0.25">
      <c r="A50" s="18">
        <v>13</v>
      </c>
      <c r="B50" s="18" t="s">
        <v>35</v>
      </c>
      <c r="C50" s="18" t="s">
        <v>38</v>
      </c>
      <c r="D50" s="18" t="s">
        <v>17</v>
      </c>
      <c r="E50" s="18" t="str">
        <f t="shared" si="15"/>
        <v xml:space="preserve">RTS UMa L  45                 </v>
      </c>
      <c r="F50" s="18" t="s">
        <v>8</v>
      </c>
      <c r="G50" s="18" t="str">
        <f t="shared" si="16"/>
        <v>RTS UMa L  45                  XT1080</v>
      </c>
      <c r="H50" s="19">
        <f>SUMPRODUCT( (RTS!$A$3:$A$1043=A50)*(RTS!$B$3:$B$1043=C50)*(RTS!$E$3:$E$1043=D50)*(RTS!$C$3:$C$1043=F50)*(RTS!$F$3:$F$1043) )</f>
        <v>-90.013000000000005</v>
      </c>
      <c r="I50" s="19">
        <f>SUMPRODUCT( (RTS!$A$3:$A$1043=A50)*(RTS!$B$3:$B$1043=C50)*(RTS!$E$3:$E$1043=D50)*(RTS!$C$3:$C$1043=F50)*(RTS!$G$3:$G$1043) )</f>
        <v>-92.034999999999997</v>
      </c>
      <c r="J50" s="19">
        <f>$J$3</f>
        <v>0.5</v>
      </c>
      <c r="K50" s="19">
        <f t="shared" si="17"/>
        <v>-89.513000000000005</v>
      </c>
      <c r="L50" s="19">
        <f t="shared" si="18"/>
        <v>-91.534999999999997</v>
      </c>
      <c r="M50" s="39">
        <f>ABS(K50-K47)</f>
        <v>0.38800000000000523</v>
      </c>
      <c r="N50" s="39">
        <f>ABS(L50-L47)</f>
        <v>0.20000000000000284</v>
      </c>
      <c r="O50" s="36"/>
    </row>
    <row r="51" spans="1:15" x14ac:dyDescent="0.25">
      <c r="A51" s="6">
        <v>13</v>
      </c>
      <c r="B51" s="6" t="s">
        <v>34</v>
      </c>
      <c r="C51" s="6" t="s">
        <v>38</v>
      </c>
      <c r="D51" s="6" t="s">
        <v>17</v>
      </c>
      <c r="E51" s="6" t="str">
        <f t="shared" si="15"/>
        <v xml:space="preserve">MPAC UMa L  45                 </v>
      </c>
      <c r="F51" s="6" t="s">
        <v>20</v>
      </c>
      <c r="G51" s="6" t="str">
        <f t="shared" si="16"/>
        <v>MPAC UMa L  45                  XT1096</v>
      </c>
      <c r="H51" s="7">
        <f>SUMPRODUCT( (MPAC!$A$20:$A$1101=A51)*(MPAC!$B$20:$B$1101=C51)*(MPAC!$E$20:$E$1101=D51)*(MPAC!$C$20:$C$1101=F51)*(MPAC!$F$20:$F$1101) )</f>
        <v>-91.150999999999996</v>
      </c>
      <c r="I51" s="7">
        <f>SUMPRODUCT( (MPAC!$A$20:$A$1101=A51)*(MPAC!$B$20:$B$1101=C51)*(MPAC!$E$20:$E$1101=D51)*(MPAC!$C$20:$C$1101=F51)*(MPAC!$G$20:$G$1101) )</f>
        <v>-93.230999999999995</v>
      </c>
      <c r="J51" s="7">
        <v>0</v>
      </c>
      <c r="K51" s="7">
        <f t="shared" si="17"/>
        <v>-91.150999999999996</v>
      </c>
      <c r="L51" s="7">
        <f t="shared" si="18"/>
        <v>-93.230999999999995</v>
      </c>
      <c r="M51" s="40"/>
      <c r="N51" s="40"/>
      <c r="O51" s="36"/>
    </row>
    <row r="52" spans="1:15" x14ac:dyDescent="0.25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15"/>
        <v>RC NIST STEP SF=2000 NS=120</v>
      </c>
      <c r="F52" s="6" t="s">
        <v>20</v>
      </c>
      <c r="G52" s="6" t="str">
        <f t="shared" si="16"/>
        <v>RC NIST STEP SF=2000 NS=120 XT1096</v>
      </c>
      <c r="H52" s="7">
        <f>SUMPRODUCT( ('RC'!$A$8:$A$1005=A52)*('RC'!$B$8:$B$1005=C52)*('RC'!$E$8:$E$1005=D52)*('RC'!$C$8:$C$1005=F52)*('RC'!$F$8:$F$1005) )</f>
        <v>-99</v>
      </c>
      <c r="I52" s="7">
        <f>SUMPRODUCT( ('RC'!$A$8:$A$1005=A52)*('RC'!$B$8:$B$1005=C52)*('RC'!$E$8:$E$1005=D52)*('RC'!$C$8:$C$1005=F52)*('RC'!$H$8:$H$1005) )</f>
        <v>-99.3</v>
      </c>
      <c r="J52" s="7">
        <f>$D$3</f>
        <v>6.2</v>
      </c>
      <c r="K52" s="7">
        <f t="shared" si="17"/>
        <v>-92.8</v>
      </c>
      <c r="L52" s="7">
        <f t="shared" si="18"/>
        <v>-93.1</v>
      </c>
      <c r="M52" s="40">
        <f>ABS(K52-K51)</f>
        <v>1.6490000000000009</v>
      </c>
      <c r="N52" s="40">
        <f>ABS(L52-L51)</f>
        <v>0.13100000000000023</v>
      </c>
      <c r="O52" s="36"/>
    </row>
    <row r="53" spans="1:15" x14ac:dyDescent="0.25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15"/>
        <v>RC+CE HCLD STEP SF=2000 NS=120</v>
      </c>
      <c r="F53" s="6" t="s">
        <v>20</v>
      </c>
      <c r="G53" s="6" t="str">
        <f t="shared" si="16"/>
        <v>RC+CE HCLD STEP SF=2000 NS=120 XT1096</v>
      </c>
      <c r="H53" s="7">
        <f>SUMPRODUCT( ('RC+CE'!$A$8:$A$1010=A53)*('RC+CE'!$B$8:$B$1010=C53)*('RC+CE'!$E$8:$E$1010=D53)*('RC+CE'!$C$8:$C$1010=F53)*('RC+CE'!$F$8:$F$1010) )</f>
        <v>-90.8</v>
      </c>
      <c r="I53" s="7">
        <f>SUMPRODUCT( ('RC+CE'!$A$8:$A$1010=A53)*('RC+CE'!$B$8:$B$1010=C53)*('RC+CE'!$E$8:$E$1010=D53)*('RC+CE'!$C$8:$C$1010=F53)*('RC+CE'!$H$8:$H$1010) )</f>
        <v>-92.8</v>
      </c>
      <c r="J53" s="7">
        <f>$G$3</f>
        <v>-0.2</v>
      </c>
      <c r="K53" s="7">
        <f t="shared" si="17"/>
        <v>-91</v>
      </c>
      <c r="L53" s="7">
        <f t="shared" si="18"/>
        <v>-93</v>
      </c>
      <c r="M53" s="40">
        <f>ABS(K53-K51)</f>
        <v>0.15099999999999625</v>
      </c>
      <c r="N53" s="40">
        <f>ABS(L53-L51)</f>
        <v>0.23099999999999454</v>
      </c>
      <c r="O53" s="36"/>
    </row>
    <row r="54" spans="1:15" x14ac:dyDescent="0.25">
      <c r="A54" s="6">
        <v>13</v>
      </c>
      <c r="B54" s="6" t="s">
        <v>35</v>
      </c>
      <c r="C54" s="6" t="s">
        <v>38</v>
      </c>
      <c r="D54" s="6" t="s">
        <v>17</v>
      </c>
      <c r="E54" s="6" t="str">
        <f t="shared" si="15"/>
        <v xml:space="preserve">RTS UMa L  45                 </v>
      </c>
      <c r="F54" s="6" t="s">
        <v>20</v>
      </c>
      <c r="G54" s="6" t="str">
        <f t="shared" si="16"/>
        <v>RTS UMa L  45                  XT1096</v>
      </c>
      <c r="H54" s="7">
        <f>SUMPRODUCT( (RTS!$A$3:$A$1043=A54)*(RTS!$B$3:$B$1043=C54)*(RTS!$E$3:$E$1043=D54)*(RTS!$C$3:$C$1043=F54)*(RTS!$F$3:$F$1043) )</f>
        <v>-91.817999999999998</v>
      </c>
      <c r="I54" s="7">
        <f>SUMPRODUCT( (RTS!$A$3:$A$1043=A54)*(RTS!$B$3:$B$1043=C54)*(RTS!$E$3:$E$1043=D54)*(RTS!$C$3:$C$1043=F54)*(RTS!$G$3:$G$1043) )</f>
        <v>-93.822000000000003</v>
      </c>
      <c r="J54" s="7">
        <f>$J$3</f>
        <v>0.5</v>
      </c>
      <c r="K54" s="7">
        <f t="shared" si="17"/>
        <v>-91.317999999999998</v>
      </c>
      <c r="L54" s="7">
        <f t="shared" si="18"/>
        <v>-93.322000000000003</v>
      </c>
      <c r="M54" s="40">
        <f>ABS(K54-K51)</f>
        <v>0.16700000000000159</v>
      </c>
      <c r="N54" s="40">
        <f>ABS(L54-L51)</f>
        <v>9.1000000000008185E-2</v>
      </c>
      <c r="O54" s="36"/>
    </row>
    <row r="55" spans="1:15" x14ac:dyDescent="0.25">
      <c r="A55" s="20">
        <v>13</v>
      </c>
      <c r="B55" s="20" t="s">
        <v>34</v>
      </c>
      <c r="C55" s="20" t="s">
        <v>38</v>
      </c>
      <c r="D55" s="20" t="s">
        <v>17</v>
      </c>
      <c r="E55" s="20" t="str">
        <f t="shared" si="15"/>
        <v xml:space="preserve">MPAC UMa L  45                 </v>
      </c>
      <c r="F55" s="20" t="s">
        <v>21</v>
      </c>
      <c r="G55" s="20" t="str">
        <f t="shared" si="16"/>
        <v>MPAC UMa L  45                  Z3</v>
      </c>
      <c r="H55" s="21">
        <f>SUMPRODUCT( (MPAC!$A$20:$A$1101=A55)*(MPAC!$B$20:$B$1101=C55)*(MPAC!$E$20:$E$1101=D55)*(MPAC!$C$20:$C$1101=F55)*(MPAC!$F$20:$F$1101) )</f>
        <v>-88.332999999999998</v>
      </c>
      <c r="I55" s="21">
        <f>SUMPRODUCT( (MPAC!$A$20:$A$1101=A55)*(MPAC!$B$20:$B$1101=C55)*(MPAC!$E$20:$E$1101=D55)*(MPAC!$C$20:$C$1101=F55)*(MPAC!$G$20:$G$1101) )</f>
        <v>-90.462999999999994</v>
      </c>
      <c r="J55" s="21">
        <v>0</v>
      </c>
      <c r="K55" s="21">
        <f t="shared" si="17"/>
        <v>-88.332999999999998</v>
      </c>
      <c r="L55" s="21">
        <f t="shared" si="18"/>
        <v>-90.462999999999994</v>
      </c>
      <c r="M55" s="41"/>
      <c r="N55" s="41"/>
      <c r="O55" s="36"/>
    </row>
    <row r="56" spans="1:15" x14ac:dyDescent="0.25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15"/>
        <v>RC NIST STEP SF=2000 NS=120</v>
      </c>
      <c r="F56" s="20" t="s">
        <v>21</v>
      </c>
      <c r="G56" s="20" t="str">
        <f t="shared" si="16"/>
        <v>RC NIST STEP SF=2000 NS=120 Z3</v>
      </c>
      <c r="H56" s="21">
        <f>SUMPRODUCT( ('RC'!$A$8:$A$1005=A56)*('RC'!$B$8:$B$1005=C56)*('RC'!$E$8:$E$1005=D56)*('RC'!$C$8:$C$1005=F56)*('RC'!$F$8:$F$1005) )</f>
        <v>-97.5</v>
      </c>
      <c r="I56" s="21">
        <f>SUMPRODUCT( ('RC'!$A$8:$A$1005=A56)*('RC'!$B$8:$B$1005=C56)*('RC'!$E$8:$E$1005=D56)*('RC'!$C$8:$C$1005=F56)*('RC'!$H$8:$H$1005) )</f>
        <v>-97.8</v>
      </c>
      <c r="J56" s="21">
        <f>$D$3</f>
        <v>6.2</v>
      </c>
      <c r="K56" s="21">
        <f t="shared" si="17"/>
        <v>-91.3</v>
      </c>
      <c r="L56" s="21">
        <f t="shared" si="18"/>
        <v>-91.6</v>
      </c>
      <c r="M56" s="41">
        <f>ABS(K56-K55)</f>
        <v>2.9669999999999987</v>
      </c>
      <c r="N56" s="41">
        <f>ABS(L56-L55)</f>
        <v>1.1370000000000005</v>
      </c>
      <c r="O56" s="36"/>
    </row>
    <row r="57" spans="1:15" x14ac:dyDescent="0.25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15"/>
        <v>RC+CE HCLD STEP SF=2000 NS=120</v>
      </c>
      <c r="F57" s="20" t="s">
        <v>21</v>
      </c>
      <c r="G57" s="20" t="str">
        <f t="shared" si="16"/>
        <v>RC+CE HCLD STEP SF=2000 NS=120 Z3</v>
      </c>
      <c r="H57" s="21">
        <f>SUMPRODUCT( ('RC+CE'!$A$8:$A$1010=A57)*('RC+CE'!$B$8:$B$1010=C57)*('RC+CE'!$E$8:$E$1010=D57)*('RC+CE'!$C$8:$C$1010=F57)*('RC+CE'!$F$8:$F$1010) )</f>
        <v>-88</v>
      </c>
      <c r="I57" s="21">
        <f>SUMPRODUCT( ('RC+CE'!$A$8:$A$1010=A57)*('RC+CE'!$B$8:$B$1010=C57)*('RC+CE'!$E$8:$E$1010=D57)*('RC+CE'!$C$8:$C$1010=F57)*('RC+CE'!$H$8:$H$1010) )</f>
        <v>-90.8</v>
      </c>
      <c r="J57" s="21">
        <f>$G$3</f>
        <v>-0.2</v>
      </c>
      <c r="K57" s="21">
        <f t="shared" si="17"/>
        <v>-88.2</v>
      </c>
      <c r="L57" s="21">
        <f t="shared" si="18"/>
        <v>-91</v>
      </c>
      <c r="M57" s="41">
        <f>ABS(K57-K55)</f>
        <v>0.13299999999999557</v>
      </c>
      <c r="N57" s="41">
        <f>ABS(L57-L55)</f>
        <v>0.53700000000000614</v>
      </c>
      <c r="O57" s="36"/>
    </row>
    <row r="58" spans="1:15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5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5">
      <c r="A60" s="18">
        <v>13</v>
      </c>
      <c r="B60" s="18" t="s">
        <v>34</v>
      </c>
      <c r="C60" s="18" t="s">
        <v>37</v>
      </c>
      <c r="D60" s="18" t="s">
        <v>17</v>
      </c>
      <c r="E60" s="18" t="str">
        <f t="shared" ref="E60:E70" si="19">CONCATENATE(B60," ",C60," ",D60)</f>
        <v xml:space="preserve">MPAC UMi L  45                 </v>
      </c>
      <c r="F60" s="18" t="s">
        <v>8</v>
      </c>
      <c r="G60" s="18" t="str">
        <f t="shared" ref="G60:G70" si="20">CONCATENATE(E60," ",F60)</f>
        <v>MPAC UMi L  45                  XT1080</v>
      </c>
      <c r="H60" s="19">
        <f>SUMPRODUCT( (MPAC!$A$20:$A$1101=A60)*(MPAC!$B$20:$B$1101=C60)*(MPAC!$E$20:$E$1101=D60)*(MPAC!$C$20:$C$1101=F60)*(MPAC!$F$20:$F$1101) )</f>
        <v>-94.436999999999998</v>
      </c>
      <c r="I60" s="19">
        <f>SUMPRODUCT( (MPAC!$A$20:$A$1101=A60)*(MPAC!$B$20:$B$1101=C60)*(MPAC!$E$20:$E$1101=D60)*(MPAC!$C$20:$C$1101=F60)*(MPAC!$G$20:$G$1101) )</f>
        <v>-96.397000000000006</v>
      </c>
      <c r="J60" s="19">
        <v>0</v>
      </c>
      <c r="K60" s="19">
        <f>H60+$J60</f>
        <v>-94.436999999999998</v>
      </c>
      <c r="L60" s="19">
        <f>I60+$J60</f>
        <v>-96.397000000000006</v>
      </c>
      <c r="M60" s="39"/>
      <c r="N60" s="39"/>
      <c r="O60" s="36"/>
    </row>
    <row r="61" spans="1:15" x14ac:dyDescent="0.25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19"/>
        <v>RC NIST STEP SF=2000 NS=120</v>
      </c>
      <c r="F61" s="18" t="s">
        <v>8</v>
      </c>
      <c r="G61" s="18" t="str">
        <f t="shared" si="20"/>
        <v>RC NIST STEP SF=2000 NS=120 XT1080</v>
      </c>
      <c r="H61" s="19">
        <f>SUMPRODUCT( ('RC'!$A$8:$A$1005=A61)*('RC'!$B$8:$B$1005=C61)*('RC'!$E$8:$E$1005=D61)*('RC'!$C$8:$C$1005=F61)*('RC'!$F$8:$F$1005) )</f>
        <v>-98.8</v>
      </c>
      <c r="I61" s="19">
        <f>SUMPRODUCT( ('RC'!$A$8:$A$1005=A61)*('RC'!$B$8:$B$1005=C61)*('RC'!$E$8:$E$1005=D61)*('RC'!$C$8:$C$1005=F61)*('RC'!$H$8:$H$1005) )</f>
        <v>-99.1</v>
      </c>
      <c r="J61" s="19">
        <f>$D$3</f>
        <v>6.2</v>
      </c>
      <c r="K61" s="19">
        <f t="shared" ref="K61:K70" si="21">H61+$J61</f>
        <v>-92.6</v>
      </c>
      <c r="L61" s="19">
        <f t="shared" ref="L61:L70" si="22">I61+$J61</f>
        <v>-92.899999999999991</v>
      </c>
      <c r="M61" s="39">
        <f>ABS(K61-K60)</f>
        <v>1.8370000000000033</v>
      </c>
      <c r="N61" s="39">
        <f>ABS(L61-L60)</f>
        <v>3.4970000000000141</v>
      </c>
      <c r="O61" s="36"/>
    </row>
    <row r="62" spans="1:15" x14ac:dyDescent="0.25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19"/>
        <v>RC+CE LCSD STEP SF=2000 NS=120</v>
      </c>
      <c r="F62" s="18" t="s">
        <v>8</v>
      </c>
      <c r="G62" s="18" t="str">
        <f t="shared" si="20"/>
        <v>RC+CE LCSD STEP SF=2000 NS=120 XT1080</v>
      </c>
      <c r="H62" s="19">
        <f>SUMPRODUCT( ('RC+CE'!$A$8:$A$1010=A62)*('RC+CE'!$B$8:$B$1010=C62)*('RC+CE'!$E$8:$E$1010=D62)*('RC+CE'!$C$8:$C$1010=F62)*('RC+CE'!$F$8:$F$1010) )</f>
        <v>-94.5</v>
      </c>
      <c r="I62" s="19">
        <f>SUMPRODUCT( ('RC+CE'!$A$8:$A$1010=A62)*('RC+CE'!$B$8:$B$1010=C62)*('RC+CE'!$E$8:$E$1010=D62)*('RC+CE'!$C$8:$C$1010=F62)*('RC+CE'!$H$8:$H$1010) )</f>
        <v>-96.1</v>
      </c>
      <c r="J62" s="19">
        <f>$G$3</f>
        <v>-0.2</v>
      </c>
      <c r="K62" s="19">
        <f t="shared" si="21"/>
        <v>-94.7</v>
      </c>
      <c r="L62" s="19">
        <f t="shared" si="22"/>
        <v>-96.3</v>
      </c>
      <c r="M62" s="39">
        <f>ABS(K62-K60)</f>
        <v>0.26300000000000523</v>
      </c>
      <c r="N62" s="39">
        <f>ABS(L62-L60)</f>
        <v>9.7000000000008413E-2</v>
      </c>
      <c r="O62" s="36"/>
    </row>
    <row r="63" spans="1:15" x14ac:dyDescent="0.25">
      <c r="A63" s="18">
        <v>13</v>
      </c>
      <c r="B63" s="18" t="s">
        <v>35</v>
      </c>
      <c r="C63" s="18" t="s">
        <v>37</v>
      </c>
      <c r="D63" s="18" t="s">
        <v>17</v>
      </c>
      <c r="E63" s="18" t="str">
        <f t="shared" si="19"/>
        <v xml:space="preserve">RTS UMi L  45                 </v>
      </c>
      <c r="F63" s="18" t="s">
        <v>8</v>
      </c>
      <c r="G63" s="18" t="str">
        <f t="shared" si="20"/>
        <v>RTS UMi L  45                  XT1080</v>
      </c>
      <c r="H63" s="19">
        <f>SUMPRODUCT( (RTS!$A$3:$A$1043=A63)*(RTS!$B$3:$B$1043=C63)*(RTS!$E$3:$E$1043=D63)*(RTS!$C$3:$C$1043=F63)*(RTS!$F$3:$F$1043) )</f>
        <v>-94.409000000000006</v>
      </c>
      <c r="I63" s="19">
        <f>SUMPRODUCT( (RTS!$A$3:$A$1043=A63)*(RTS!$B$3:$B$1043=C63)*(RTS!$E$3:$E$1043=D63)*(RTS!$C$3:$C$1043=F63)*(RTS!$G$3:$G$1043) )</f>
        <v>-96.349000000000004</v>
      </c>
      <c r="J63" s="19">
        <f>$J$3</f>
        <v>0.5</v>
      </c>
      <c r="K63" s="19">
        <f t="shared" si="21"/>
        <v>-93.909000000000006</v>
      </c>
      <c r="L63" s="19">
        <f t="shared" si="22"/>
        <v>-95.849000000000004</v>
      </c>
      <c r="M63" s="39">
        <f>ABS(K63-K60)</f>
        <v>0.52799999999999159</v>
      </c>
      <c r="N63" s="39">
        <f>ABS(L63-L60)</f>
        <v>0.54800000000000182</v>
      </c>
      <c r="O63" s="36"/>
    </row>
    <row r="64" spans="1:15" x14ac:dyDescent="0.25">
      <c r="A64" s="6">
        <v>13</v>
      </c>
      <c r="B64" s="6" t="s">
        <v>34</v>
      </c>
      <c r="C64" s="6" t="s">
        <v>37</v>
      </c>
      <c r="D64" s="6" t="s">
        <v>17</v>
      </c>
      <c r="E64" s="6" t="str">
        <f t="shared" si="19"/>
        <v xml:space="preserve">MPAC UMi L  45                 </v>
      </c>
      <c r="F64" s="6" t="s">
        <v>20</v>
      </c>
      <c r="G64" s="6" t="str">
        <f t="shared" si="20"/>
        <v>MPAC UMi L  45                  XT1096</v>
      </c>
      <c r="H64" s="7">
        <f>SUMPRODUCT( (MPAC!$A$20:$A$1101=A64)*(MPAC!$B$20:$B$1101=C64)*(MPAC!$E$20:$E$1101=D64)*(MPAC!$C$20:$C$1101=F64)*(MPAC!$F$20:$F$1101) )</f>
        <v>-96.043999999999997</v>
      </c>
      <c r="I64" s="7">
        <f>SUMPRODUCT( (MPAC!$A$20:$A$1101=A64)*(MPAC!$B$20:$B$1101=C64)*(MPAC!$E$20:$E$1101=D64)*(MPAC!$C$20:$C$1101=F64)*(MPAC!$G$20:$G$1101) )</f>
        <v>-97.963999999999999</v>
      </c>
      <c r="J64" s="7">
        <v>0</v>
      </c>
      <c r="K64" s="7">
        <f t="shared" si="21"/>
        <v>-96.043999999999997</v>
      </c>
      <c r="L64" s="7">
        <f t="shared" si="22"/>
        <v>-97.963999999999999</v>
      </c>
      <c r="M64" s="40"/>
      <c r="N64" s="40"/>
      <c r="O64" s="36"/>
    </row>
    <row r="65" spans="1:15" x14ac:dyDescent="0.25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19"/>
        <v>RC NIST STEP SF=2000 NS=120</v>
      </c>
      <c r="F65" s="6" t="s">
        <v>20</v>
      </c>
      <c r="G65" s="6" t="str">
        <f t="shared" si="20"/>
        <v>RC NIST STEP SF=2000 NS=120 XT1096</v>
      </c>
      <c r="H65" s="7">
        <f>SUMPRODUCT( ('RC'!$A$8:$A$1005=A65)*('RC'!$B$8:$B$1005=C65)*('RC'!$E$8:$E$1005=D65)*('RC'!$C$8:$C$1005=F65)*('RC'!$F$8:$F$1005) )</f>
        <v>-99</v>
      </c>
      <c r="I65" s="7">
        <f>SUMPRODUCT( ('RC'!$A$8:$A$1005=A65)*('RC'!$B$8:$B$1005=C65)*('RC'!$E$8:$E$1005=D65)*('RC'!$C$8:$C$1005=F65)*('RC'!$H$8:$H$1005) )</f>
        <v>-99.3</v>
      </c>
      <c r="J65" s="7">
        <f>$D$3</f>
        <v>6.2</v>
      </c>
      <c r="K65" s="7">
        <f t="shared" si="21"/>
        <v>-92.8</v>
      </c>
      <c r="L65" s="7">
        <f t="shared" si="22"/>
        <v>-93.1</v>
      </c>
      <c r="M65" s="40">
        <f>ABS(K65-K64)</f>
        <v>3.2439999999999998</v>
      </c>
      <c r="N65" s="40">
        <f>ABS(L65-L64)</f>
        <v>4.8640000000000043</v>
      </c>
      <c r="O65" s="36"/>
    </row>
    <row r="66" spans="1:15" x14ac:dyDescent="0.25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19"/>
        <v>RC+CE LCSD STEP SF=2000 NS=120</v>
      </c>
      <c r="F66" s="6" t="s">
        <v>20</v>
      </c>
      <c r="G66" s="6" t="str">
        <f t="shared" si="20"/>
        <v>RC+CE LCSD STEP SF=2000 NS=120 XT1096</v>
      </c>
      <c r="H66" s="7">
        <f>SUMPRODUCT( ('RC+CE'!$A$8:$A$1010=A66)*('RC+CE'!$B$8:$B$1010=C66)*('RC+CE'!$E$8:$E$1010=D66)*('RC+CE'!$C$8:$C$1010=F66)*('RC+CE'!$F$8:$F$1010) )</f>
        <v>-96.1</v>
      </c>
      <c r="I66" s="7">
        <f>SUMPRODUCT( ('RC+CE'!$A$8:$A$1010=A66)*('RC+CE'!$B$8:$B$1010=C66)*('RC+CE'!$E$8:$E$1010=D66)*('RC+CE'!$C$8:$C$1010=F66)*('RC+CE'!$H$8:$H$1010) )</f>
        <v>-97.6</v>
      </c>
      <c r="J66" s="7">
        <f>$G$3</f>
        <v>-0.2</v>
      </c>
      <c r="K66" s="7">
        <f t="shared" si="21"/>
        <v>-96.3</v>
      </c>
      <c r="L66" s="7">
        <f t="shared" si="22"/>
        <v>-97.8</v>
      </c>
      <c r="M66" s="40">
        <f>ABS(K66-K64)</f>
        <v>0.25600000000000023</v>
      </c>
      <c r="N66" s="40">
        <f>ABS(L66-L64)</f>
        <v>0.16400000000000148</v>
      </c>
      <c r="O66" s="36"/>
    </row>
    <row r="67" spans="1:15" x14ac:dyDescent="0.25">
      <c r="A67" s="6">
        <v>13</v>
      </c>
      <c r="B67" s="6" t="s">
        <v>35</v>
      </c>
      <c r="C67" s="6" t="s">
        <v>37</v>
      </c>
      <c r="D67" s="6" t="s">
        <v>17</v>
      </c>
      <c r="E67" s="6" t="str">
        <f t="shared" si="19"/>
        <v xml:space="preserve">RTS UMi L  45                 </v>
      </c>
      <c r="F67" s="6" t="s">
        <v>20</v>
      </c>
      <c r="G67" s="6" t="str">
        <f t="shared" si="20"/>
        <v>RTS UMi L  45                  XT1096</v>
      </c>
      <c r="H67" s="7">
        <f>SUMPRODUCT( (RTS!$A$3:$A$1043=A67)*(RTS!$B$3:$B$1043=C67)*(RTS!$E$3:$E$1043=D67)*(RTS!$C$3:$C$1043=F67)*(RTS!$F$3:$F$1043) )</f>
        <v>-96.319000000000003</v>
      </c>
      <c r="I67" s="7">
        <f>SUMPRODUCT( (RTS!$A$3:$A$1043=A67)*(RTS!$B$3:$B$1043=C67)*(RTS!$E$3:$E$1043=D67)*(RTS!$C$3:$C$1043=F67)*(RTS!$G$3:$G$1043) )</f>
        <v>-98.326999999999998</v>
      </c>
      <c r="J67" s="7">
        <f>$J$3</f>
        <v>0.5</v>
      </c>
      <c r="K67" s="7">
        <f t="shared" si="21"/>
        <v>-95.819000000000003</v>
      </c>
      <c r="L67" s="7">
        <f t="shared" si="22"/>
        <v>-97.826999999999998</v>
      </c>
      <c r="M67" s="40">
        <f>ABS(K67-K64)</f>
        <v>0.22499999999999432</v>
      </c>
      <c r="N67" s="40">
        <f>ABS(L67-L64)</f>
        <v>0.13700000000000045</v>
      </c>
      <c r="O67" s="36"/>
    </row>
    <row r="68" spans="1:15" x14ac:dyDescent="0.25">
      <c r="A68" s="20">
        <v>13</v>
      </c>
      <c r="B68" s="20" t="s">
        <v>34</v>
      </c>
      <c r="C68" s="20" t="s">
        <v>37</v>
      </c>
      <c r="D68" s="20" t="s">
        <v>17</v>
      </c>
      <c r="E68" s="20" t="str">
        <f t="shared" si="19"/>
        <v xml:space="preserve">MPAC UMi L  45                 </v>
      </c>
      <c r="F68" s="20" t="s">
        <v>21</v>
      </c>
      <c r="G68" s="20" t="str">
        <f t="shared" si="20"/>
        <v>MPAC UMi L  45                  Z3</v>
      </c>
      <c r="H68" s="21">
        <f>SUMPRODUCT( (MPAC!$A$20:$A$1101=A68)*(MPAC!$B$20:$B$1101=C68)*(MPAC!$E$20:$E$1101=D68)*(MPAC!$C$20:$C$1101=F68)*(MPAC!$F$20:$F$1101) )</f>
        <v>-93.471999999999994</v>
      </c>
      <c r="I68" s="21">
        <f>SUMPRODUCT( (MPAC!$A$20:$A$1101=A68)*(MPAC!$B$20:$B$1101=C68)*(MPAC!$E$20:$E$1101=D68)*(MPAC!$C$20:$C$1101=F68)*(MPAC!$G$20:$G$1101) )</f>
        <v>-95.47</v>
      </c>
      <c r="J68" s="21">
        <v>0</v>
      </c>
      <c r="K68" s="21">
        <f t="shared" si="21"/>
        <v>-93.471999999999994</v>
      </c>
      <c r="L68" s="21">
        <f t="shared" si="22"/>
        <v>-95.47</v>
      </c>
      <c r="M68" s="41"/>
      <c r="N68" s="41"/>
      <c r="O68" s="36"/>
    </row>
    <row r="69" spans="1:15" x14ac:dyDescent="0.25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19"/>
        <v>RC NIST STEP SF=2000 NS=120</v>
      </c>
      <c r="F69" s="20" t="s">
        <v>21</v>
      </c>
      <c r="G69" s="20" t="str">
        <f t="shared" si="20"/>
        <v>RC NIST STEP SF=2000 NS=120 Z3</v>
      </c>
      <c r="H69" s="21">
        <f>SUMPRODUCT( ('RC'!$A$8:$A$1005=A69)*('RC'!$B$8:$B$1005=C69)*('RC'!$E$8:$E$1005=D69)*('RC'!$C$8:$C$1005=F69)*('RC'!$F$8:$F$1005) )</f>
        <v>-97.5</v>
      </c>
      <c r="I69" s="21">
        <f>SUMPRODUCT( ('RC'!$A$8:$A$1005=A69)*('RC'!$B$8:$B$1005=C69)*('RC'!$E$8:$E$1005=D69)*('RC'!$C$8:$C$1005=F69)*('RC'!$H$8:$H$1005) )</f>
        <v>-97.8</v>
      </c>
      <c r="J69" s="21">
        <f>$D$3</f>
        <v>6.2</v>
      </c>
      <c r="K69" s="21">
        <f t="shared" si="21"/>
        <v>-91.3</v>
      </c>
      <c r="L69" s="21">
        <f t="shared" si="22"/>
        <v>-91.6</v>
      </c>
      <c r="M69" s="41">
        <f>ABS(K69-K68)</f>
        <v>2.171999999999997</v>
      </c>
      <c r="N69" s="41">
        <f>ABS(L69-L68)</f>
        <v>3.8700000000000045</v>
      </c>
      <c r="O69" s="36"/>
    </row>
    <row r="70" spans="1:15" x14ac:dyDescent="0.25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19"/>
        <v>RC+CE LCSD STEP SF=2000 NS=120</v>
      </c>
      <c r="F70" s="20" t="s">
        <v>21</v>
      </c>
      <c r="G70" s="20" t="str">
        <f t="shared" si="20"/>
        <v>RC+CE LCSD STEP SF=2000 NS=120 Z3</v>
      </c>
      <c r="H70" s="21">
        <f>SUMPRODUCT( ('RC+CE'!$A$8:$A$1010=A70)*('RC+CE'!$B$8:$B$1010=C70)*('RC+CE'!$E$8:$E$1010=D70)*('RC+CE'!$C$8:$C$1010=F70)*('RC+CE'!$F$8:$F$1010) )</f>
        <v>-94.3</v>
      </c>
      <c r="I70" s="21">
        <f>SUMPRODUCT( ('RC+CE'!$A$8:$A$1010=A70)*('RC+CE'!$B$8:$B$1010=C70)*('RC+CE'!$E$8:$E$1010=D70)*('RC+CE'!$C$8:$C$1010=F70)*('RC+CE'!$H$8:$H$1010) )</f>
        <v>-95.9</v>
      </c>
      <c r="J70" s="21">
        <f>$G$3</f>
        <v>-0.2</v>
      </c>
      <c r="K70" s="21">
        <f t="shared" si="21"/>
        <v>-94.5</v>
      </c>
      <c r="L70" s="21">
        <f t="shared" si="22"/>
        <v>-96.100000000000009</v>
      </c>
      <c r="M70" s="41">
        <f>ABS(K70-K68)</f>
        <v>1.0280000000000058</v>
      </c>
      <c r="N70" s="41">
        <f>ABS(L70-L68)</f>
        <v>0.63000000000000966</v>
      </c>
      <c r="O70" s="36"/>
    </row>
    <row r="71" spans="1:15" x14ac:dyDescent="0.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5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5">
      <c r="A73" s="22">
        <v>7</v>
      </c>
      <c r="B73" s="22" t="s">
        <v>34</v>
      </c>
      <c r="C73" s="22" t="s">
        <v>38</v>
      </c>
      <c r="D73" s="22" t="s">
        <v>12</v>
      </c>
      <c r="E73" s="22" t="str">
        <f t="shared" ref="E73:E83" si="23">CONCATENATE(B73," ",C73," ",D73)</f>
        <v xml:space="preserve">MPAC UMa P  45                 </v>
      </c>
      <c r="F73" s="22" t="s">
        <v>47</v>
      </c>
      <c r="G73" s="22" t="str">
        <f t="shared" ref="G73:G83" si="24">CONCATENATE(E73," ",F73)</f>
        <v>MPAC UMa P  45                  S4</v>
      </c>
      <c r="H73" s="23">
        <f>SUMPRODUCT( (MPAC!$A$20:$A$1101=A73)*(MPAC!$B$20:$B$1101=C73)*(MPAC!$E$20:$E$1101=D73)*(MPAC!$C$20:$C$1101=F73)*(MPAC!$F$20:$F$1101) )</f>
        <v>-85.852999999999994</v>
      </c>
      <c r="I73" s="23">
        <f>SUMPRODUCT( (MPAC!$A$20:$A$1101=A73)*(MPAC!$B$20:$B$1101=C73)*(MPAC!$E$20:$E$1101=D73)*(MPAC!$C$20:$C$1101=F73)*(MPAC!$G$20:$G$1101) )</f>
        <v>-88.015000000000001</v>
      </c>
      <c r="J73" s="23">
        <v>0</v>
      </c>
      <c r="K73" s="23">
        <f>H73+$J73</f>
        <v>-85.852999999999994</v>
      </c>
      <c r="L73" s="23">
        <f>I73+$J73</f>
        <v>-88.015000000000001</v>
      </c>
      <c r="M73" s="23"/>
      <c r="N73" s="43"/>
      <c r="O73" s="36"/>
    </row>
    <row r="74" spans="1:15" x14ac:dyDescent="0.25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23"/>
        <v>RC NIST STEP SF=400 NS=120</v>
      </c>
      <c r="F74" s="22" t="s">
        <v>47</v>
      </c>
      <c r="G74" s="22" t="str">
        <f t="shared" si="24"/>
        <v>RC NIST STEP SF=400 NS=120 S4</v>
      </c>
      <c r="H74" s="23">
        <f>SUMPRODUCT( ('RC'!$A$8:$A$1005=A74)*('RC'!$B$8:$B$1005=C74)*('RC'!$E$8:$E$1005=D74)*('RC'!$C$8:$C$1005=F74)*('RC'!$F$8:$F$1005) )</f>
        <v>-99.1</v>
      </c>
      <c r="I74" s="23">
        <f>SUMPRODUCT( ('RC'!$A$8:$A$1005=A74)*('RC'!$B$8:$B$1005=C74)*('RC'!$E$8:$E$1005=D74)*('RC'!$C$8:$C$1005=F74)*('RC'!$H$8:$H$1005) )</f>
        <v>-99.6</v>
      </c>
      <c r="J74" s="23">
        <f>$D$4</f>
        <v>8.6999999999999993</v>
      </c>
      <c r="K74" s="23">
        <f t="shared" ref="K74:K83" si="25">H74+$J74</f>
        <v>-90.399999999999991</v>
      </c>
      <c r="L74" s="23">
        <f t="shared" ref="L74:L83" si="26">I74+$J74</f>
        <v>-90.899999999999991</v>
      </c>
      <c r="M74" s="23">
        <f>ABS(K74-K73)</f>
        <v>4.546999999999997</v>
      </c>
      <c r="N74" s="43">
        <f>ABS(L74-L73)</f>
        <v>2.8849999999999909</v>
      </c>
      <c r="O74" s="36"/>
    </row>
    <row r="75" spans="1:15" x14ac:dyDescent="0.25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23"/>
        <v>RC+CE HCLD STEP SF=400 NS=120</v>
      </c>
      <c r="F75" s="22" t="s">
        <v>47</v>
      </c>
      <c r="G75" s="22" t="str">
        <f t="shared" si="24"/>
        <v>RC+CE HCLD STEP SF=400 NS=120 S4</v>
      </c>
      <c r="H75" s="23">
        <f>SUMPRODUCT( ('RC+CE'!$A$8:$A$1010=A75)*('RC+CE'!$B$8:$B$1010=C75)*('RC+CE'!$E$8:$E$1010=D75)*('RC+CE'!$C$8:$C$1010=F75)*('RC+CE'!$F$8:$F$1010) )</f>
        <v>-89.2</v>
      </c>
      <c r="I75" s="23">
        <f>SUMPRODUCT( ('RC+CE'!$A$8:$A$1010=A75)*('RC+CE'!$B$8:$B$1010=C75)*('RC+CE'!$E$8:$E$1010=D75)*('RC+CE'!$C$8:$C$1010=F75)*('RC+CE'!$H$8:$H$1010) )</f>
        <v>-91.1</v>
      </c>
      <c r="J75" s="23">
        <f>$G$4</f>
        <v>2.2000000000000002</v>
      </c>
      <c r="K75" s="23">
        <f t="shared" si="25"/>
        <v>-87</v>
      </c>
      <c r="L75" s="23">
        <f t="shared" si="26"/>
        <v>-88.899999999999991</v>
      </c>
      <c r="M75" s="23">
        <f>ABS(K75-K73)</f>
        <v>1.1470000000000056</v>
      </c>
      <c r="N75" s="43">
        <f>ABS(L75-L73)</f>
        <v>0.88499999999999091</v>
      </c>
      <c r="O75" s="36"/>
    </row>
    <row r="76" spans="1:15" x14ac:dyDescent="0.25">
      <c r="A76" s="22">
        <v>7</v>
      </c>
      <c r="B76" s="22" t="s">
        <v>35</v>
      </c>
      <c r="C76" s="22" t="s">
        <v>38</v>
      </c>
      <c r="D76" s="22" t="s">
        <v>12</v>
      </c>
      <c r="E76" s="22" t="str">
        <f t="shared" si="23"/>
        <v xml:space="preserve">RTS UMa P  45                 </v>
      </c>
      <c r="F76" s="22" t="s">
        <v>47</v>
      </c>
      <c r="G76" s="22" t="str">
        <f t="shared" si="24"/>
        <v>RTS UMa P  45                  S4</v>
      </c>
      <c r="H76" s="23">
        <f>SUMPRODUCT( (RTS!$A$3:$A$1043=A76)*(RTS!$B$3:$B$1043=C76)*(RTS!$E$3:$E$1043=D76)*(RTS!$C$3:$C$1043=F76)*(RTS!$F$3:$F$1043) )</f>
        <v>-87.225999999999999</v>
      </c>
      <c r="I76" s="23">
        <f>SUMPRODUCT( (RTS!$A$3:$A$1043=A76)*(RTS!$B$3:$B$1043=C76)*(RTS!$E$3:$E$1043=D76)*(RTS!$C$3:$C$1043=F76)*(RTS!$G$3:$G$1043) )</f>
        <v>-89.471000000000004</v>
      </c>
      <c r="J76" s="23">
        <f>$J$4</f>
        <v>-0.7</v>
      </c>
      <c r="K76" s="23">
        <f t="shared" si="25"/>
        <v>-87.926000000000002</v>
      </c>
      <c r="L76" s="23">
        <f t="shared" si="26"/>
        <v>-90.171000000000006</v>
      </c>
      <c r="M76" s="23">
        <f>ABS(K76-K73)</f>
        <v>2.0730000000000075</v>
      </c>
      <c r="N76" s="43">
        <f>ABS(L76-L73)</f>
        <v>2.1560000000000059</v>
      </c>
      <c r="O76" s="36"/>
    </row>
    <row r="77" spans="1:15" x14ac:dyDescent="0.25">
      <c r="A77" s="8">
        <v>7</v>
      </c>
      <c r="B77" s="8" t="s">
        <v>34</v>
      </c>
      <c r="C77" s="8" t="s">
        <v>38</v>
      </c>
      <c r="D77" s="8" t="s">
        <v>12</v>
      </c>
      <c r="E77" s="8" t="str">
        <f t="shared" si="23"/>
        <v xml:space="preserve">MPAC UMa P  45                 </v>
      </c>
      <c r="F77" s="8" t="s">
        <v>48</v>
      </c>
      <c r="G77" s="8" t="str">
        <f t="shared" si="24"/>
        <v>MPAC UMa P  45                  S6</v>
      </c>
      <c r="H77" s="9">
        <f>SUMPRODUCT( (MPAC!$A$20:$A$1101=A77)*(MPAC!$B$20:$B$1101=C77)*(MPAC!$E$20:$E$1101=D77)*(MPAC!$C$20:$C$1101=F77)*(MPAC!$F$20:$F$1101) )</f>
        <v>-91.584999999999994</v>
      </c>
      <c r="I77" s="9">
        <f>SUMPRODUCT( (MPAC!$A$20:$A$1101=A77)*(MPAC!$B$20:$B$1101=C77)*(MPAC!$E$20:$E$1101=D77)*(MPAC!$C$20:$C$1101=F77)*(MPAC!$G$20:$G$1101) )</f>
        <v>-93.718999999999994</v>
      </c>
      <c r="J77" s="9">
        <v>0</v>
      </c>
      <c r="K77" s="9">
        <f t="shared" si="25"/>
        <v>-91.584999999999994</v>
      </c>
      <c r="L77" s="9">
        <f t="shared" si="26"/>
        <v>-93.718999999999994</v>
      </c>
      <c r="M77" s="9"/>
      <c r="N77" s="44"/>
      <c r="O77" s="36"/>
    </row>
    <row r="78" spans="1:15" x14ac:dyDescent="0.25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23"/>
        <v>RC NIST STEP SF=2000 NS=120</v>
      </c>
      <c r="F78" s="8" t="s">
        <v>48</v>
      </c>
      <c r="G78" s="8" t="str">
        <f t="shared" si="24"/>
        <v>RC NIST STEP SF=2000 NS=120 S6</v>
      </c>
      <c r="H78" s="9">
        <f>SUMPRODUCT( ('RC'!$A$8:$A$1005=A78)*('RC'!$B$8:$B$1005=C78)*('RC'!$E$8:$E$1005=D78)*('RC'!$C$8:$C$1005=F78)*('RC'!$F$8:$F$1005) )</f>
        <v>-100.2</v>
      </c>
      <c r="I78" s="9">
        <f>SUMPRODUCT( ('RC'!$A$8:$A$1005=A78)*('RC'!$B$8:$B$1005=C78)*('RC'!$E$8:$E$1005=D78)*('RC'!$C$8:$C$1005=F78)*('RC'!$H$8:$H$1005) )</f>
        <v>-100.5</v>
      </c>
      <c r="J78" s="9">
        <f>$D$4</f>
        <v>8.6999999999999993</v>
      </c>
      <c r="K78" s="9">
        <f t="shared" si="25"/>
        <v>-91.5</v>
      </c>
      <c r="L78" s="9">
        <f t="shared" si="26"/>
        <v>-91.8</v>
      </c>
      <c r="M78" s="9">
        <f>ABS(K78-K77)</f>
        <v>8.4999999999993747E-2</v>
      </c>
      <c r="N78" s="44">
        <f>ABS(L78-L77)</f>
        <v>1.9189999999999969</v>
      </c>
      <c r="O78" s="36"/>
    </row>
    <row r="79" spans="1:15" x14ac:dyDescent="0.25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23"/>
        <v>RC+CE HCLD STEP SF=2000 NS=120</v>
      </c>
      <c r="F79" s="8" t="s">
        <v>48</v>
      </c>
      <c r="G79" s="8" t="str">
        <f t="shared" si="24"/>
        <v>RC+CE HCLD STEP SF=2000 NS=120 S6</v>
      </c>
      <c r="H79" s="9">
        <f>SUMPRODUCT( ('RC+CE'!$A$8:$A$1010=A79)*('RC+CE'!$B$8:$B$1010=C79)*('RC+CE'!$E$8:$E$1010=D79)*('RC+CE'!$C$8:$C$1010=F79)*('RC+CE'!$F$8:$F$1010) )</f>
        <v>-91.5</v>
      </c>
      <c r="I79" s="9">
        <f>SUMPRODUCT( ('RC+CE'!$A$8:$A$1010=A79)*('RC+CE'!$B$8:$B$1010=C79)*('RC+CE'!$E$8:$E$1010=D79)*('RC+CE'!$C$8:$C$1010=F79)*('RC+CE'!$H$8:$H$1010) )</f>
        <v>-93.2</v>
      </c>
      <c r="J79" s="9">
        <f>$G$4</f>
        <v>2.2000000000000002</v>
      </c>
      <c r="K79" s="9">
        <f t="shared" si="25"/>
        <v>-89.3</v>
      </c>
      <c r="L79" s="9">
        <f t="shared" si="26"/>
        <v>-91</v>
      </c>
      <c r="M79" s="9">
        <f>ABS(K79-K77)</f>
        <v>2.2849999999999966</v>
      </c>
      <c r="N79" s="44">
        <f>ABS(L79-L77)</f>
        <v>2.7189999999999941</v>
      </c>
      <c r="O79" s="36"/>
    </row>
    <row r="80" spans="1:15" x14ac:dyDescent="0.25">
      <c r="A80" s="8">
        <v>7</v>
      </c>
      <c r="B80" s="8" t="s">
        <v>35</v>
      </c>
      <c r="C80" s="8" t="s">
        <v>38</v>
      </c>
      <c r="D80" s="8" t="s">
        <v>12</v>
      </c>
      <c r="E80" s="8" t="str">
        <f t="shared" si="23"/>
        <v xml:space="preserve">RTS UMa P  45                 </v>
      </c>
      <c r="F80" s="8" t="s">
        <v>48</v>
      </c>
      <c r="G80" s="8" t="str">
        <f t="shared" si="24"/>
        <v>RTS UMa P  45                  S6</v>
      </c>
      <c r="H80" s="9">
        <f>SUMPRODUCT( (RTS!$A$3:$A$1043=A80)*(RTS!$B$3:$B$1043=C80)*(RTS!$E$3:$E$1043=D80)*(RTS!$C$3:$C$1043=F80)*(RTS!$F$3:$F$1043) )</f>
        <v>-88.765000000000001</v>
      </c>
      <c r="I80" s="9">
        <f>SUMPRODUCT( (RTS!$A$3:$A$1043=A80)*(RTS!$B$3:$B$1043=C80)*(RTS!$E$3:$E$1043=D80)*(RTS!$C$3:$C$1043=F80)*(RTS!$G$3:$G$1043) )</f>
        <v>-90.683999999999997</v>
      </c>
      <c r="J80" s="9">
        <f>$J$4</f>
        <v>-0.7</v>
      </c>
      <c r="K80" s="9">
        <f t="shared" si="25"/>
        <v>-89.465000000000003</v>
      </c>
      <c r="L80" s="9">
        <f t="shared" si="26"/>
        <v>-91.384</v>
      </c>
      <c r="M80" s="9">
        <f>ABS(K80-K77)</f>
        <v>2.1199999999999903</v>
      </c>
      <c r="N80" s="44">
        <f>ABS(L80-L77)</f>
        <v>2.3349999999999937</v>
      </c>
      <c r="O80" s="36"/>
    </row>
    <row r="81" spans="1:15" x14ac:dyDescent="0.25">
      <c r="A81" s="25">
        <v>7</v>
      </c>
      <c r="B81" s="25" t="s">
        <v>34</v>
      </c>
      <c r="C81" s="25" t="s">
        <v>38</v>
      </c>
      <c r="D81" s="25" t="s">
        <v>12</v>
      </c>
      <c r="E81" s="25" t="str">
        <f t="shared" si="23"/>
        <v xml:space="preserve">MPAC UMa P  45                 </v>
      </c>
      <c r="F81" s="25" t="s">
        <v>21</v>
      </c>
      <c r="G81" s="25" t="str">
        <f t="shared" si="24"/>
        <v>MPAC UMa P  45                  Z3</v>
      </c>
      <c r="H81" s="26">
        <f>SUMPRODUCT( (MPAC!$A$20:$A$1101=A81)*(MPAC!$B$20:$B$1101=C81)*(MPAC!$E$20:$E$1101=D81)*(MPAC!$C$20:$C$1101=F81)*(MPAC!$F$20:$F$1101) )</f>
        <v>-90.111999999999995</v>
      </c>
      <c r="I81" s="26">
        <f>SUMPRODUCT( (MPAC!$A$20:$A$1101=A81)*(MPAC!$B$20:$B$1101=C81)*(MPAC!$E$20:$E$1101=D81)*(MPAC!$C$20:$C$1101=F81)*(MPAC!$G$20:$G$1101) )</f>
        <v>-92.123999999999995</v>
      </c>
      <c r="J81" s="26">
        <v>0</v>
      </c>
      <c r="K81" s="26">
        <f t="shared" si="25"/>
        <v>-90.111999999999995</v>
      </c>
      <c r="L81" s="26">
        <f t="shared" si="26"/>
        <v>-92.123999999999995</v>
      </c>
      <c r="M81" s="26"/>
      <c r="N81" s="45"/>
      <c r="O81" s="36"/>
    </row>
    <row r="82" spans="1:15" x14ac:dyDescent="0.25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23"/>
        <v>RC NIST STEP SF=2000 NS=120</v>
      </c>
      <c r="F82" s="25" t="s">
        <v>21</v>
      </c>
      <c r="G82" s="25" t="str">
        <f t="shared" si="24"/>
        <v>RC NIST STEP SF=2000 NS=120 Z3</v>
      </c>
      <c r="H82" s="26">
        <f>SUMPRODUCT( ('RC'!$A$8:$A$1005=A82)*('RC'!$B$8:$B$1005=C82)*('RC'!$E$8:$E$1005=D82)*('RC'!$C$8:$C$1005=F82)*('RC'!$F$8:$F$1005) )</f>
        <v>-100.8</v>
      </c>
      <c r="I82" s="26">
        <f>SUMPRODUCT( ('RC'!$A$8:$A$1005=A82)*('RC'!$B$8:$B$1005=C82)*('RC'!$E$8:$E$1005=D82)*('RC'!$C$8:$C$1005=F82)*('RC'!$H$8:$H$1005) )</f>
        <v>-101.1</v>
      </c>
      <c r="J82" s="26">
        <f>$D$4</f>
        <v>8.6999999999999993</v>
      </c>
      <c r="K82" s="26">
        <f t="shared" si="25"/>
        <v>-92.1</v>
      </c>
      <c r="L82" s="26">
        <f t="shared" si="26"/>
        <v>-92.399999999999991</v>
      </c>
      <c r="M82" s="26">
        <f>ABS(K82-K81)</f>
        <v>1.9879999999999995</v>
      </c>
      <c r="N82" s="45">
        <f>ABS(L82-L81)</f>
        <v>0.27599999999999625</v>
      </c>
      <c r="O82" s="36"/>
    </row>
    <row r="83" spans="1:15" x14ac:dyDescent="0.25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23"/>
        <v>RC+CE HCLD STEP SF=2000 NS=120</v>
      </c>
      <c r="F83" s="25" t="s">
        <v>21</v>
      </c>
      <c r="G83" s="25" t="str">
        <f t="shared" si="24"/>
        <v>RC+CE HCLD STEP SF=2000 NS=120 Z3</v>
      </c>
      <c r="H83" s="26">
        <f>SUMPRODUCT( ('RC+CE'!$A$8:$A$1010=A83)*('RC+CE'!$B$8:$B$1010=C83)*('RC+CE'!$E$8:$E$1010=D83)*('RC+CE'!$C$8:$C$1010=F83)*('RC+CE'!$F$8:$F$1010) )</f>
        <v>-92.2</v>
      </c>
      <c r="I83" s="26">
        <f>SUMPRODUCT( ('RC+CE'!$A$8:$A$1010=A83)*('RC+CE'!$B$8:$B$1010=C83)*('RC+CE'!$E$8:$E$1010=D83)*('RC+CE'!$C$8:$C$1010=F83)*('RC+CE'!$H$8:$H$1010) )</f>
        <v>-94</v>
      </c>
      <c r="J83" s="26">
        <f>$G$4</f>
        <v>2.2000000000000002</v>
      </c>
      <c r="K83" s="26">
        <f t="shared" si="25"/>
        <v>-90</v>
      </c>
      <c r="L83" s="26">
        <f t="shared" si="26"/>
        <v>-91.8</v>
      </c>
      <c r="M83" s="26">
        <f>ABS(K83-K81)</f>
        <v>0.11199999999999477</v>
      </c>
      <c r="N83" s="45">
        <f>ABS(L83-L81)</f>
        <v>0.32399999999999807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5">
      <c r="A86" s="22">
        <v>7</v>
      </c>
      <c r="B86" s="22" t="s">
        <v>34</v>
      </c>
      <c r="C86" s="22" t="s">
        <v>37</v>
      </c>
      <c r="D86" s="22" t="s">
        <v>12</v>
      </c>
      <c r="E86" s="22" t="str">
        <f t="shared" ref="E86:E96" si="27">CONCATENATE(B86," ",C86," ",D86)</f>
        <v xml:space="preserve">MPAC UMi P  45                 </v>
      </c>
      <c r="F86" s="22" t="s">
        <v>47</v>
      </c>
      <c r="G86" s="22" t="str">
        <f t="shared" ref="G86:G96" si="28">CONCATENATE(E86," ",F86)</f>
        <v>MPAC UMi P  45                  S4</v>
      </c>
      <c r="H86" s="23">
        <f>SUMPRODUCT( (MPAC!$A$20:$A$1101=A86)*(MPAC!$B$20:$B$1101=C86)*(MPAC!$E$20:$E$1101=D86)*(MPAC!$C$20:$C$1101=F86)*(MPAC!$F$20:$F$1101) )</f>
        <v>-91.195999999999998</v>
      </c>
      <c r="I86" s="23">
        <f>SUMPRODUCT( (MPAC!$A$20:$A$1101=A86)*(MPAC!$B$20:$B$1101=C86)*(MPAC!$E$20:$E$1101=D86)*(MPAC!$C$20:$C$1101=F86)*(MPAC!$G$20:$G$1101) )</f>
        <v>-93.128</v>
      </c>
      <c r="J86" s="23">
        <v>0</v>
      </c>
      <c r="K86" s="23">
        <f>H86+$J86</f>
        <v>-91.195999999999998</v>
      </c>
      <c r="L86" s="23">
        <f>I86+$J86</f>
        <v>-93.128</v>
      </c>
      <c r="M86" s="23"/>
      <c r="N86" s="43"/>
      <c r="O86" s="36"/>
    </row>
    <row r="87" spans="1:15" x14ac:dyDescent="0.25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27"/>
        <v>RC NIST STEP SF=400 NS=120</v>
      </c>
      <c r="F87" s="22" t="s">
        <v>47</v>
      </c>
      <c r="G87" s="22" t="str">
        <f t="shared" si="28"/>
        <v>RC NIST STEP SF=400 NS=120 S4</v>
      </c>
      <c r="H87" s="23">
        <f>SUMPRODUCT( ('RC'!$A$8:$A$1005=A87)*('RC'!$B$8:$B$1005=C87)*('RC'!$E$8:$E$1005=D87)*('RC'!$C$8:$C$1005=F87)*('RC'!$F$8:$F$1005) )</f>
        <v>-99.1</v>
      </c>
      <c r="I87" s="23">
        <f>SUMPRODUCT( ('RC'!$A$8:$A$1005=A87)*('RC'!$B$8:$B$1005=C87)*('RC'!$E$8:$E$1005=D87)*('RC'!$C$8:$C$1005=F87)*('RC'!$H$8:$H$1005) )</f>
        <v>-99.6</v>
      </c>
      <c r="J87" s="23">
        <f>$D$4</f>
        <v>8.6999999999999993</v>
      </c>
      <c r="K87" s="23">
        <f t="shared" ref="K87:K96" si="29">H87+$J87</f>
        <v>-90.399999999999991</v>
      </c>
      <c r="L87" s="23">
        <f t="shared" ref="L87:L96" si="30">I87+$J87</f>
        <v>-90.899999999999991</v>
      </c>
      <c r="M87" s="23">
        <f>ABS(K87-K86)</f>
        <v>0.79600000000000648</v>
      </c>
      <c r="N87" s="43">
        <f>ABS(L87-L86)</f>
        <v>2.2280000000000086</v>
      </c>
      <c r="O87" s="36"/>
    </row>
    <row r="88" spans="1:15" x14ac:dyDescent="0.25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27"/>
        <v>RC+CE LCSD STEP SF=400 NS=120</v>
      </c>
      <c r="F88" s="22" t="s">
        <v>47</v>
      </c>
      <c r="G88" s="22" t="str">
        <f t="shared" si="28"/>
        <v>RC+CE LCSD STEP SF=400 NS=120 S4</v>
      </c>
      <c r="H88" s="23">
        <f>SUMPRODUCT( ('RC+CE'!$A$8:$A$1010=A88)*('RC+CE'!$B$8:$B$1010=C88)*('RC+CE'!$E$8:$E$1010=D88)*('RC+CE'!$C$8:$C$1010=F88)*('RC+CE'!$F$8:$F$1010) )</f>
        <v>-96.1</v>
      </c>
      <c r="I88" s="23">
        <f>SUMPRODUCT( ('RC+CE'!$A$8:$A$1010=A88)*('RC+CE'!$B$8:$B$1010=C88)*('RC+CE'!$E$8:$E$1010=D88)*('RC+CE'!$C$8:$C$1010=F88)*('RC+CE'!$H$8:$H$1010) )</f>
        <v>-97.6</v>
      </c>
      <c r="J88" s="23">
        <f>$G$4</f>
        <v>2.2000000000000002</v>
      </c>
      <c r="K88" s="23">
        <f t="shared" si="29"/>
        <v>-93.899999999999991</v>
      </c>
      <c r="L88" s="23">
        <f t="shared" si="30"/>
        <v>-95.399999999999991</v>
      </c>
      <c r="M88" s="23">
        <f>ABS(K88-K86)</f>
        <v>2.7039999999999935</v>
      </c>
      <c r="N88" s="43">
        <f>ABS(L88-L86)</f>
        <v>2.2719999999999914</v>
      </c>
      <c r="O88" s="36"/>
    </row>
    <row r="89" spans="1:15" x14ac:dyDescent="0.25">
      <c r="A89" s="22">
        <v>7</v>
      </c>
      <c r="B89" s="22" t="s">
        <v>35</v>
      </c>
      <c r="C89" s="22" t="s">
        <v>37</v>
      </c>
      <c r="D89" s="22" t="s">
        <v>12</v>
      </c>
      <c r="E89" s="22" t="str">
        <f t="shared" si="27"/>
        <v xml:space="preserve">RTS UMi P  45                 </v>
      </c>
      <c r="F89" s="22" t="s">
        <v>47</v>
      </c>
      <c r="G89" s="22" t="str">
        <f t="shared" si="28"/>
        <v>RTS UMi P  45                  S4</v>
      </c>
      <c r="H89" s="23">
        <f>SUMPRODUCT( (RTS!$A$3:$A$1043=A89)*(RTS!$B$3:$B$1043=C89)*(RTS!$E$3:$E$1043=D89)*(RTS!$C$3:$C$1043=F89)*(RTS!$F$3:$F$1043) )</f>
        <v>-92.423000000000002</v>
      </c>
      <c r="I89" s="23">
        <f>SUMPRODUCT( (RTS!$A$3:$A$1043=A89)*(RTS!$B$3:$B$1043=C89)*(RTS!$E$3:$E$1043=D89)*(RTS!$C$3:$C$1043=F89)*(RTS!$G$3:$G$1043) )</f>
        <v>-94.379000000000005</v>
      </c>
      <c r="J89" s="23">
        <f>$J$4</f>
        <v>-0.7</v>
      </c>
      <c r="K89" s="23">
        <f t="shared" si="29"/>
        <v>-93.123000000000005</v>
      </c>
      <c r="L89" s="23">
        <f t="shared" si="30"/>
        <v>-95.079000000000008</v>
      </c>
      <c r="M89" s="23">
        <f>ABS(K89-K86)</f>
        <v>1.9270000000000067</v>
      </c>
      <c r="N89" s="43">
        <f>ABS(L89-L86)</f>
        <v>1.9510000000000076</v>
      </c>
      <c r="O89" s="36"/>
    </row>
    <row r="90" spans="1:15" x14ac:dyDescent="0.25">
      <c r="A90" s="8">
        <v>7</v>
      </c>
      <c r="B90" s="8" t="s">
        <v>34</v>
      </c>
      <c r="C90" s="8" t="s">
        <v>37</v>
      </c>
      <c r="D90" s="8" t="s">
        <v>12</v>
      </c>
      <c r="E90" s="8" t="str">
        <f t="shared" si="27"/>
        <v xml:space="preserve">MPAC UMi P  45                 </v>
      </c>
      <c r="F90" s="8" t="s">
        <v>48</v>
      </c>
      <c r="G90" s="8" t="str">
        <f t="shared" si="28"/>
        <v>MPAC UMi P  45                  S6</v>
      </c>
      <c r="H90" s="9">
        <f>SUMPRODUCT( (MPAC!$A$20:$A$1101=A90)*(MPAC!$B$20:$B$1101=C90)*(MPAC!$E$20:$E$1101=D90)*(MPAC!$C$20:$C$1101=F90)*(MPAC!$F$20:$F$1101) )</f>
        <v>-94.082999999999998</v>
      </c>
      <c r="I90" s="9">
        <f>SUMPRODUCT( (MPAC!$A$20:$A$1101=A90)*(MPAC!$B$20:$B$1101=C90)*(MPAC!$E$20:$E$1101=D90)*(MPAC!$C$20:$C$1101=F90)*(MPAC!$G$20:$G$1101) )</f>
        <v>-96.131</v>
      </c>
      <c r="J90" s="9">
        <v>0</v>
      </c>
      <c r="K90" s="9">
        <f t="shared" si="29"/>
        <v>-94.082999999999998</v>
      </c>
      <c r="L90" s="9">
        <f t="shared" si="30"/>
        <v>-96.131</v>
      </c>
      <c r="M90" s="9"/>
      <c r="N90" s="44"/>
      <c r="O90" s="36"/>
    </row>
    <row r="91" spans="1:15" x14ac:dyDescent="0.25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27"/>
        <v>RC NIST STEP SF=2000 NS=120</v>
      </c>
      <c r="F91" s="8" t="s">
        <v>48</v>
      </c>
      <c r="G91" s="8" t="str">
        <f t="shared" si="28"/>
        <v>RC NIST STEP SF=2000 NS=120 S6</v>
      </c>
      <c r="H91" s="9">
        <f>SUMPRODUCT( ('RC'!$A$8:$A$1005=A91)*('RC'!$B$8:$B$1005=C91)*('RC'!$E$8:$E$1005=D91)*('RC'!$C$8:$C$1005=F91)*('RC'!$F$8:$F$1005) )</f>
        <v>-100.2</v>
      </c>
      <c r="I91" s="9">
        <f>SUMPRODUCT( ('RC'!$A$8:$A$1005=A91)*('RC'!$B$8:$B$1005=C91)*('RC'!$E$8:$E$1005=D91)*('RC'!$C$8:$C$1005=F91)*('RC'!$H$8:$H$1005) )</f>
        <v>-100.5</v>
      </c>
      <c r="J91" s="9">
        <f>$D$4</f>
        <v>8.6999999999999993</v>
      </c>
      <c r="K91" s="9">
        <f t="shared" si="29"/>
        <v>-91.5</v>
      </c>
      <c r="L91" s="9">
        <f t="shared" si="30"/>
        <v>-91.8</v>
      </c>
      <c r="M91" s="9">
        <f>ABS(K91-K90)</f>
        <v>2.5829999999999984</v>
      </c>
      <c r="N91" s="44">
        <f>ABS(L91-L90)</f>
        <v>4.3310000000000031</v>
      </c>
      <c r="O91" s="36"/>
    </row>
    <row r="92" spans="1:15" x14ac:dyDescent="0.25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27"/>
        <v>RC+CE LCSD STEP SF=2000 NS=120</v>
      </c>
      <c r="F92" s="8" t="s">
        <v>48</v>
      </c>
      <c r="G92" s="8" t="str">
        <f t="shared" si="28"/>
        <v>RC+CE LCSD STEP SF=2000 NS=120 S6</v>
      </c>
      <c r="H92" s="9">
        <f>SUMPRODUCT( ('RC+CE'!$A$8:$A$1010=A92)*('RC+CE'!$B$8:$B$1010=C92)*('RC+CE'!$E$8:$E$1010=D92)*('RC+CE'!$C$8:$C$1010=F92)*('RC+CE'!$F$8:$F$1010) )</f>
        <v>-97.2</v>
      </c>
      <c r="I92" s="9">
        <f>SUMPRODUCT( ('RC+CE'!$A$8:$A$1010=A92)*('RC+CE'!$B$8:$B$1010=C92)*('RC+CE'!$E$8:$E$1010=D92)*('RC+CE'!$C$8:$C$1010=F92)*('RC+CE'!$H$8:$H$1010) )</f>
        <v>-98.8</v>
      </c>
      <c r="J92" s="9">
        <f>$G$4</f>
        <v>2.2000000000000002</v>
      </c>
      <c r="K92" s="9">
        <f t="shared" si="29"/>
        <v>-95</v>
      </c>
      <c r="L92" s="9">
        <f t="shared" si="30"/>
        <v>-96.6</v>
      </c>
      <c r="M92" s="9">
        <f>ABS(K92-K90)</f>
        <v>0.91700000000000159</v>
      </c>
      <c r="N92" s="44">
        <f>ABS(L92-L90)</f>
        <v>0.46899999999999409</v>
      </c>
      <c r="O92" s="36"/>
    </row>
    <row r="93" spans="1:15" x14ac:dyDescent="0.25">
      <c r="A93" s="8">
        <v>7</v>
      </c>
      <c r="B93" s="8" t="s">
        <v>35</v>
      </c>
      <c r="C93" s="8" t="s">
        <v>37</v>
      </c>
      <c r="D93" s="8" t="s">
        <v>12</v>
      </c>
      <c r="E93" s="8" t="str">
        <f t="shared" si="27"/>
        <v xml:space="preserve">RTS UMi P  45                 </v>
      </c>
      <c r="F93" s="8" t="s">
        <v>48</v>
      </c>
      <c r="G93" s="8" t="str">
        <f t="shared" si="28"/>
        <v>RTS UMi P  45                  S6</v>
      </c>
      <c r="H93" s="9">
        <f>SUMPRODUCT( (RTS!$A$3:$A$1043=A93)*(RTS!$B$3:$B$1043=C93)*(RTS!$E$3:$E$1043=D93)*(RTS!$C$3:$C$1043=F93)*(RTS!$F$3:$F$1043) )</f>
        <v>-94.016000000000005</v>
      </c>
      <c r="I93" s="9">
        <f>SUMPRODUCT( (RTS!$A$3:$A$1043=A93)*(RTS!$B$3:$B$1043=C93)*(RTS!$E$3:$E$1043=D93)*(RTS!$C$3:$C$1043=F93)*(RTS!$G$3:$G$1043) )</f>
        <v>-96.084000000000003</v>
      </c>
      <c r="J93" s="9">
        <f>$J$4</f>
        <v>-0.7</v>
      </c>
      <c r="K93" s="9">
        <f t="shared" si="29"/>
        <v>-94.716000000000008</v>
      </c>
      <c r="L93" s="9">
        <f t="shared" si="30"/>
        <v>-96.784000000000006</v>
      </c>
      <c r="M93" s="9">
        <f>ABS(K93-K90)</f>
        <v>0.63300000000000978</v>
      </c>
      <c r="N93" s="44">
        <f>ABS(L93-L90)</f>
        <v>0.6530000000000058</v>
      </c>
      <c r="O93" s="36"/>
    </row>
    <row r="94" spans="1:15" x14ac:dyDescent="0.25">
      <c r="A94" s="25">
        <v>7</v>
      </c>
      <c r="B94" s="25" t="s">
        <v>34</v>
      </c>
      <c r="C94" s="25" t="s">
        <v>37</v>
      </c>
      <c r="D94" s="25" t="s">
        <v>12</v>
      </c>
      <c r="E94" s="25" t="str">
        <f t="shared" si="27"/>
        <v xml:space="preserve">MPAC UMi P  45                 </v>
      </c>
      <c r="F94" s="25" t="s">
        <v>21</v>
      </c>
      <c r="G94" s="25" t="str">
        <f t="shared" si="28"/>
        <v>MPAC UMi P  45                  Z3</v>
      </c>
      <c r="H94" s="26">
        <f>SUMPRODUCT( (MPAC!$A$20:$A$1101=A94)*(MPAC!$B$20:$B$1101=C94)*(MPAC!$E$20:$E$1101=D94)*(MPAC!$C$20:$C$1101=F94)*(MPAC!$F$20:$F$1101) )</f>
        <v>-95.003</v>
      </c>
      <c r="I94" s="26">
        <f>SUMPRODUCT( (MPAC!$A$20:$A$1101=A94)*(MPAC!$B$20:$B$1101=C94)*(MPAC!$E$20:$E$1101=D94)*(MPAC!$C$20:$C$1101=F94)*(MPAC!$G$20:$G$1101) )</f>
        <v>-96.893000000000001</v>
      </c>
      <c r="J94" s="26">
        <v>0</v>
      </c>
      <c r="K94" s="26">
        <f t="shared" si="29"/>
        <v>-95.003</v>
      </c>
      <c r="L94" s="26">
        <f t="shared" si="30"/>
        <v>-96.893000000000001</v>
      </c>
      <c r="M94" s="26"/>
      <c r="N94" s="45"/>
      <c r="O94" s="36"/>
    </row>
    <row r="95" spans="1:15" x14ac:dyDescent="0.25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27"/>
        <v>RC NIST STEP SF=2000 NS=120</v>
      </c>
      <c r="F95" s="25" t="s">
        <v>21</v>
      </c>
      <c r="G95" s="25" t="str">
        <f t="shared" si="28"/>
        <v>RC NIST STEP SF=2000 NS=120 Z3</v>
      </c>
      <c r="H95" s="26">
        <f>SUMPRODUCT( ('RC'!$A$8:$A$1005=A95)*('RC'!$B$8:$B$1005=C95)*('RC'!$E$8:$E$1005=D95)*('RC'!$C$8:$C$1005=F95)*('RC'!$F$8:$F$1005) )</f>
        <v>-100.8</v>
      </c>
      <c r="I95" s="26">
        <f>SUMPRODUCT( ('RC'!$A$8:$A$1005=A95)*('RC'!$B$8:$B$1005=C95)*('RC'!$E$8:$E$1005=D95)*('RC'!$C$8:$C$1005=F95)*('RC'!$H$8:$H$1005) )</f>
        <v>-101.1</v>
      </c>
      <c r="J95" s="26">
        <f>$D$4</f>
        <v>8.6999999999999993</v>
      </c>
      <c r="K95" s="26">
        <f t="shared" si="29"/>
        <v>-92.1</v>
      </c>
      <c r="L95" s="26">
        <f t="shared" si="30"/>
        <v>-92.399999999999991</v>
      </c>
      <c r="M95" s="26">
        <f>ABS(K95-K94)</f>
        <v>2.9030000000000058</v>
      </c>
      <c r="N95" s="45">
        <f>ABS(L95-L94)</f>
        <v>4.4930000000000092</v>
      </c>
      <c r="O95" s="36"/>
    </row>
    <row r="96" spans="1:15" x14ac:dyDescent="0.25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27"/>
        <v>RC+CE LCSD STEP SF=2000 NS=120</v>
      </c>
      <c r="F96" s="25" t="s">
        <v>21</v>
      </c>
      <c r="G96" s="25" t="str">
        <f t="shared" si="28"/>
        <v>RC+CE LCSD STEP SF=2000 NS=120 Z3</v>
      </c>
      <c r="H96" s="26">
        <f>SUMPRODUCT( ('RC+CE'!$A$8:$A$1010=A96)*('RC+CE'!$B$8:$B$1010=C96)*('RC+CE'!$E$8:$E$1010=D96)*('RC+CE'!$C$8:$C$1010=F96)*('RC+CE'!$F$8:$F$1010) )</f>
        <v>-97.7</v>
      </c>
      <c r="I96" s="26">
        <f>SUMPRODUCT( ('RC+CE'!$A$8:$A$1010=A96)*('RC+CE'!$B$8:$B$1010=C96)*('RC+CE'!$E$8:$E$1010=D96)*('RC+CE'!$C$8:$C$1010=F96)*('RC+CE'!$H$8:$H$1010) )</f>
        <v>-99.3</v>
      </c>
      <c r="J96" s="26">
        <f>$G$4</f>
        <v>2.2000000000000002</v>
      </c>
      <c r="K96" s="26">
        <f t="shared" si="29"/>
        <v>-95.5</v>
      </c>
      <c r="L96" s="26">
        <f t="shared" si="30"/>
        <v>-97.1</v>
      </c>
      <c r="M96" s="26">
        <f>ABS(K96-K94)</f>
        <v>0.49699999999999989</v>
      </c>
      <c r="N96" s="45">
        <f>ABS(L96-L94)</f>
        <v>0.20699999999999363</v>
      </c>
      <c r="O96" s="36"/>
    </row>
    <row r="97" spans="1:15" x14ac:dyDescent="0.25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5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5">
      <c r="A99" s="22">
        <v>7</v>
      </c>
      <c r="B99" s="22" t="s">
        <v>34</v>
      </c>
      <c r="C99" s="22" t="s">
        <v>38</v>
      </c>
      <c r="D99" s="22" t="s">
        <v>17</v>
      </c>
      <c r="E99" s="22" t="str">
        <f t="shared" ref="E99:E109" si="31">CONCATENATE(B99," ",C99," ",D99)</f>
        <v xml:space="preserve">MPAC UMa L  45                 </v>
      </c>
      <c r="F99" s="22" t="s">
        <v>47</v>
      </c>
      <c r="G99" s="22" t="str">
        <f t="shared" ref="G99:G109" si="32">CONCATENATE(E99," ",F99)</f>
        <v>MPAC UMa L  45                  S4</v>
      </c>
      <c r="H99" s="23">
        <f>SUMPRODUCT( (MPAC!$A$20:$A$1101=A99)*(MPAC!$B$20:$B$1101=C99)*(MPAC!$E$20:$E$1101=D99)*(MPAC!$C$20:$C$1101=F99)*(MPAC!$F$20:$F$1101) )</f>
        <v>-87.04</v>
      </c>
      <c r="I99" s="23">
        <f>SUMPRODUCT( (MPAC!$A$20:$A$1101=A99)*(MPAC!$B$20:$B$1101=C99)*(MPAC!$E$20:$E$1101=D99)*(MPAC!$C$20:$C$1101=F99)*(MPAC!$G$20:$G$1101) )</f>
        <v>-89.323999999999998</v>
      </c>
      <c r="J99" s="23">
        <v>0</v>
      </c>
      <c r="K99" s="23">
        <f>H99+$J99</f>
        <v>-87.04</v>
      </c>
      <c r="L99" s="23">
        <f>I99+$J99</f>
        <v>-89.323999999999998</v>
      </c>
      <c r="M99" s="23"/>
      <c r="N99" s="43"/>
      <c r="O99" s="36"/>
    </row>
    <row r="100" spans="1:15" x14ac:dyDescent="0.25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31"/>
        <v>RC NIST STEP SF=400 NS=120</v>
      </c>
      <c r="F100" s="22" t="s">
        <v>47</v>
      </c>
      <c r="G100" s="22" t="str">
        <f t="shared" si="32"/>
        <v>RC NIST STEP SF=400 NS=120 S4</v>
      </c>
      <c r="H100" s="23">
        <f>SUMPRODUCT( ('RC'!$A$8:$A$1005=A100)*('RC'!$B$8:$B$1005=C100)*('RC'!$E$8:$E$1005=D100)*('RC'!$C$8:$C$1005=F100)*('RC'!$F$8:$F$1005) )</f>
        <v>-99.1</v>
      </c>
      <c r="I100" s="23">
        <f>SUMPRODUCT( ('RC'!$A$8:$A$1005=A100)*('RC'!$B$8:$B$1005=C100)*('RC'!$E$8:$E$1005=D100)*('RC'!$C$8:$C$1005=F100)*('RC'!$H$8:$H$1005) )</f>
        <v>-99.6</v>
      </c>
      <c r="J100" s="23">
        <f>$D$4</f>
        <v>8.6999999999999993</v>
      </c>
      <c r="K100" s="23">
        <f t="shared" ref="K100:K109" si="33">H100+$J100</f>
        <v>-90.399999999999991</v>
      </c>
      <c r="L100" s="23">
        <f t="shared" ref="L100:L109" si="34">I100+$J100</f>
        <v>-90.899999999999991</v>
      </c>
      <c r="M100" s="23">
        <f>ABS(K100-K99)</f>
        <v>3.3599999999999852</v>
      </c>
      <c r="N100" s="43">
        <f>ABS(L100-L99)</f>
        <v>1.5759999999999934</v>
      </c>
      <c r="O100" s="36"/>
    </row>
    <row r="101" spans="1:15" x14ac:dyDescent="0.25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31"/>
        <v>RC+CE HCLD STEP SF=400 NS=120</v>
      </c>
      <c r="F101" s="22" t="s">
        <v>47</v>
      </c>
      <c r="G101" s="22" t="str">
        <f t="shared" si="32"/>
        <v>RC+CE HCLD STEP SF=400 NS=120 S4</v>
      </c>
      <c r="H101" s="23">
        <f>SUMPRODUCT( ('RC+CE'!$A$8:$A$1010=A101)*('RC+CE'!$B$8:$B$1010=C101)*('RC+CE'!$E$8:$E$1010=D101)*('RC+CE'!$C$8:$C$1010=F101)*('RC+CE'!$F$8:$F$1010) )</f>
        <v>-89.2</v>
      </c>
      <c r="I101" s="23">
        <f>SUMPRODUCT( ('RC+CE'!$A$8:$A$1010=A101)*('RC+CE'!$B$8:$B$1010=C101)*('RC+CE'!$E$8:$E$1010=D101)*('RC+CE'!$C$8:$C$1010=F101)*('RC+CE'!$H$8:$H$1010) )</f>
        <v>-91.1</v>
      </c>
      <c r="J101" s="23">
        <f>$G$4</f>
        <v>2.2000000000000002</v>
      </c>
      <c r="K101" s="23">
        <f t="shared" si="33"/>
        <v>-87</v>
      </c>
      <c r="L101" s="23">
        <f t="shared" si="34"/>
        <v>-88.899999999999991</v>
      </c>
      <c r="M101" s="23">
        <f>ABS(K101-K99)</f>
        <v>4.0000000000006253E-2</v>
      </c>
      <c r="N101" s="43">
        <f>ABS(L101-L99)</f>
        <v>0.42400000000000659</v>
      </c>
      <c r="O101" s="36"/>
    </row>
    <row r="102" spans="1:15" x14ac:dyDescent="0.25">
      <c r="A102" s="22">
        <v>7</v>
      </c>
      <c r="B102" s="22" t="s">
        <v>35</v>
      </c>
      <c r="C102" s="22" t="s">
        <v>38</v>
      </c>
      <c r="D102" s="22" t="s">
        <v>17</v>
      </c>
      <c r="E102" s="22" t="str">
        <f t="shared" si="31"/>
        <v xml:space="preserve">RTS UMa L  45                 </v>
      </c>
      <c r="F102" s="22" t="s">
        <v>47</v>
      </c>
      <c r="G102" s="22" t="str">
        <f t="shared" si="32"/>
        <v>RTS UMa L  45                  S4</v>
      </c>
      <c r="H102" s="23">
        <f>SUMPRODUCT( (RTS!$A$3:$A$1043=A102)*(RTS!$B$3:$B$1043=C102)*(RTS!$E$3:$E$1043=D102)*(RTS!$C$3:$C$1043=F102)*(RTS!$F$3:$F$1043) )</f>
        <v>-86.287999999999997</v>
      </c>
      <c r="I102" s="23">
        <f>SUMPRODUCT( (RTS!$A$3:$A$1043=A102)*(RTS!$B$3:$B$1043=C102)*(RTS!$E$3:$E$1043=D102)*(RTS!$C$3:$C$1043=F102)*(RTS!$G$3:$G$1043) )</f>
        <v>-89.165999999999997</v>
      </c>
      <c r="J102" s="23">
        <f>$J$4</f>
        <v>-0.7</v>
      </c>
      <c r="K102" s="23">
        <f t="shared" si="33"/>
        <v>-86.988</v>
      </c>
      <c r="L102" s="23">
        <f t="shared" si="34"/>
        <v>-89.866</v>
      </c>
      <c r="M102" s="23">
        <f>ABS(K102-K99)</f>
        <v>5.2000000000006708E-2</v>
      </c>
      <c r="N102" s="43">
        <f>ABS(L102-L99)</f>
        <v>0.54200000000000159</v>
      </c>
      <c r="O102" s="36"/>
    </row>
    <row r="103" spans="1:15" x14ac:dyDescent="0.25">
      <c r="A103" s="8">
        <v>7</v>
      </c>
      <c r="B103" s="8" t="s">
        <v>34</v>
      </c>
      <c r="C103" s="8" t="s">
        <v>38</v>
      </c>
      <c r="D103" s="8" t="s">
        <v>17</v>
      </c>
      <c r="E103" s="8" t="str">
        <f t="shared" si="31"/>
        <v xml:space="preserve">MPAC UMa L  45                 </v>
      </c>
      <c r="F103" s="8" t="s">
        <v>48</v>
      </c>
      <c r="G103" s="8" t="str">
        <f t="shared" si="32"/>
        <v>MPAC UMa L  45                  S6</v>
      </c>
      <c r="H103" s="9">
        <f>SUMPRODUCT( (MPAC!$A$20:$A$1101=A103)*(MPAC!$B$20:$B$1101=C103)*(MPAC!$E$20:$E$1101=D103)*(MPAC!$C$20:$C$1101=F103)*(MPAC!$F$20:$F$1101) )</f>
        <v>-88.629000000000005</v>
      </c>
      <c r="I103" s="9">
        <f>SUMPRODUCT( (MPAC!$A$20:$A$1101=A103)*(MPAC!$B$20:$B$1101=C103)*(MPAC!$E$20:$E$1101=D103)*(MPAC!$C$20:$C$1101=F103)*(MPAC!$G$20:$G$1101) )</f>
        <v>-90.679000000000002</v>
      </c>
      <c r="J103" s="9">
        <v>0</v>
      </c>
      <c r="K103" s="9">
        <f t="shared" si="33"/>
        <v>-88.629000000000005</v>
      </c>
      <c r="L103" s="9">
        <f t="shared" si="34"/>
        <v>-90.679000000000002</v>
      </c>
      <c r="M103" s="9"/>
      <c r="N103" s="44"/>
      <c r="O103" s="36"/>
    </row>
    <row r="104" spans="1:15" x14ac:dyDescent="0.25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31"/>
        <v>RC NIST STEP SF=2000 NS=120</v>
      </c>
      <c r="F104" s="8" t="s">
        <v>48</v>
      </c>
      <c r="G104" s="8" t="str">
        <f t="shared" si="32"/>
        <v>RC NIST STEP SF=2000 NS=120 S6</v>
      </c>
      <c r="H104" s="9">
        <f>SUMPRODUCT( ('RC'!$A$8:$A$1005=A104)*('RC'!$B$8:$B$1005=C104)*('RC'!$E$8:$E$1005=D104)*('RC'!$C$8:$C$1005=F104)*('RC'!$F$8:$F$1005) )</f>
        <v>-100.2</v>
      </c>
      <c r="I104" s="9">
        <f>SUMPRODUCT( ('RC'!$A$8:$A$1005=A104)*('RC'!$B$8:$B$1005=C104)*('RC'!$E$8:$E$1005=D104)*('RC'!$C$8:$C$1005=F104)*('RC'!$H$8:$H$1005) )</f>
        <v>-100.5</v>
      </c>
      <c r="J104" s="9">
        <f>$D$4</f>
        <v>8.6999999999999993</v>
      </c>
      <c r="K104" s="9">
        <f t="shared" si="33"/>
        <v>-91.5</v>
      </c>
      <c r="L104" s="9">
        <f t="shared" si="34"/>
        <v>-91.8</v>
      </c>
      <c r="M104" s="9">
        <f>ABS(K104-K103)</f>
        <v>2.8709999999999951</v>
      </c>
      <c r="N104" s="44">
        <f>ABS(L104-L103)</f>
        <v>1.1209999999999951</v>
      </c>
      <c r="O104" s="36"/>
    </row>
    <row r="105" spans="1:15" x14ac:dyDescent="0.25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31"/>
        <v>RC+CE HCLD STEP SF=2000 NS=120</v>
      </c>
      <c r="F105" s="8" t="s">
        <v>48</v>
      </c>
      <c r="G105" s="8" t="str">
        <f t="shared" si="32"/>
        <v>RC+CE HCLD STEP SF=2000 NS=120 S6</v>
      </c>
      <c r="H105" s="9">
        <f>SUMPRODUCT( ('RC+CE'!$A$8:$A$1010=A105)*('RC+CE'!$B$8:$B$1010=C105)*('RC+CE'!$E$8:$E$1010=D105)*('RC+CE'!$C$8:$C$1010=F105)*('RC+CE'!$F$8:$F$1010) )</f>
        <v>-91.5</v>
      </c>
      <c r="I105" s="9">
        <f>SUMPRODUCT( ('RC+CE'!$A$8:$A$1010=A105)*('RC+CE'!$B$8:$B$1010=C105)*('RC+CE'!$E$8:$E$1010=D105)*('RC+CE'!$C$8:$C$1010=F105)*('RC+CE'!$H$8:$H$1010) )</f>
        <v>-93.2</v>
      </c>
      <c r="J105" s="9">
        <f>$G$4</f>
        <v>2.2000000000000002</v>
      </c>
      <c r="K105" s="9">
        <f t="shared" si="33"/>
        <v>-89.3</v>
      </c>
      <c r="L105" s="9">
        <f t="shared" si="34"/>
        <v>-91</v>
      </c>
      <c r="M105" s="9">
        <f>ABS(K105-K103)</f>
        <v>0.67099999999999227</v>
      </c>
      <c r="N105" s="44">
        <f>ABS(L105-L103)</f>
        <v>0.32099999999999795</v>
      </c>
      <c r="O105" s="36"/>
    </row>
    <row r="106" spans="1:15" x14ac:dyDescent="0.25">
      <c r="A106" s="8">
        <v>7</v>
      </c>
      <c r="B106" s="8" t="s">
        <v>35</v>
      </c>
      <c r="C106" s="8" t="s">
        <v>38</v>
      </c>
      <c r="D106" s="8" t="s">
        <v>17</v>
      </c>
      <c r="E106" s="8" t="str">
        <f t="shared" si="31"/>
        <v xml:space="preserve">RTS UMa L  45                 </v>
      </c>
      <c r="F106" s="8" t="s">
        <v>48</v>
      </c>
      <c r="G106" s="8" t="str">
        <f t="shared" si="32"/>
        <v>RTS UMa L  45                  S6</v>
      </c>
      <c r="H106" s="9">
        <f>SUMPRODUCT( (RTS!$A$3:$A$1043=A106)*(RTS!$B$3:$B$1043=C106)*(RTS!$E$3:$E$1043=D106)*(RTS!$C$3:$C$1043=F106)*(RTS!$F$3:$F$1043) )</f>
        <v>-88.123000000000005</v>
      </c>
      <c r="I106" s="9">
        <f>SUMPRODUCT( (RTS!$A$3:$A$1043=A106)*(RTS!$B$3:$B$1043=C106)*(RTS!$E$3:$E$1043=D106)*(RTS!$C$3:$C$1043=F106)*(RTS!$G$3:$G$1043) )</f>
        <v>-90.334000000000003</v>
      </c>
      <c r="J106" s="9">
        <f>$J$4</f>
        <v>-0.7</v>
      </c>
      <c r="K106" s="9">
        <f t="shared" si="33"/>
        <v>-88.823000000000008</v>
      </c>
      <c r="L106" s="9">
        <f t="shared" si="34"/>
        <v>-91.034000000000006</v>
      </c>
      <c r="M106" s="9">
        <f>ABS(K106-K103)</f>
        <v>0.19400000000000261</v>
      </c>
      <c r="N106" s="44">
        <f>ABS(L106-L103)</f>
        <v>0.35500000000000398</v>
      </c>
      <c r="O106" s="36"/>
    </row>
    <row r="107" spans="1:15" x14ac:dyDescent="0.25">
      <c r="A107" s="25">
        <v>7</v>
      </c>
      <c r="B107" s="25" t="s">
        <v>34</v>
      </c>
      <c r="C107" s="25" t="s">
        <v>38</v>
      </c>
      <c r="D107" s="25" t="s">
        <v>17</v>
      </c>
      <c r="E107" s="25" t="str">
        <f t="shared" si="31"/>
        <v xml:space="preserve">MPAC UMa L  45                 </v>
      </c>
      <c r="F107" s="25" t="s">
        <v>21</v>
      </c>
      <c r="G107" s="25" t="str">
        <f t="shared" si="32"/>
        <v>MPAC UMa L  45                  Z3</v>
      </c>
      <c r="H107" s="26">
        <f>SUMPRODUCT( (MPAC!$A$20:$A$1101=A107)*(MPAC!$B$20:$B$1101=C107)*(MPAC!$E$20:$E$1101=D107)*(MPAC!$C$20:$C$1101=F107)*(MPAC!$F$20:$F$1101) )</f>
        <v>-89.17</v>
      </c>
      <c r="I107" s="26">
        <f>SUMPRODUCT( (MPAC!$A$20:$A$1101=A107)*(MPAC!$B$20:$B$1101=C107)*(MPAC!$E$20:$E$1101=D107)*(MPAC!$C$20:$C$1101=F107)*(MPAC!$G$20:$G$1101) )</f>
        <v>-91.328000000000003</v>
      </c>
      <c r="J107" s="26">
        <v>0</v>
      </c>
      <c r="K107" s="26">
        <f t="shared" si="33"/>
        <v>-89.17</v>
      </c>
      <c r="L107" s="26">
        <f t="shared" si="34"/>
        <v>-91.328000000000003</v>
      </c>
      <c r="M107" s="26"/>
      <c r="N107" s="45"/>
      <c r="O107" s="36"/>
    </row>
    <row r="108" spans="1:15" x14ac:dyDescent="0.25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31"/>
        <v>RC NIST STEP SF=2000 NS=120</v>
      </c>
      <c r="F108" s="25" t="s">
        <v>21</v>
      </c>
      <c r="G108" s="25" t="str">
        <f t="shared" si="32"/>
        <v>RC NIST STEP SF=2000 NS=120 Z3</v>
      </c>
      <c r="H108" s="26">
        <f>SUMPRODUCT( ('RC'!$A$8:$A$1005=A108)*('RC'!$B$8:$B$1005=C108)*('RC'!$E$8:$E$1005=D108)*('RC'!$C$8:$C$1005=F108)*('RC'!$F$8:$F$1005) )</f>
        <v>-100.8</v>
      </c>
      <c r="I108" s="26">
        <f>SUMPRODUCT( ('RC'!$A$8:$A$1005=A108)*('RC'!$B$8:$B$1005=C108)*('RC'!$E$8:$E$1005=D108)*('RC'!$C$8:$C$1005=F108)*('RC'!$H$8:$H$1005) )</f>
        <v>-101.1</v>
      </c>
      <c r="J108" s="26">
        <f>$D$4</f>
        <v>8.6999999999999993</v>
      </c>
      <c r="K108" s="26">
        <f t="shared" si="33"/>
        <v>-92.1</v>
      </c>
      <c r="L108" s="26">
        <f t="shared" si="34"/>
        <v>-92.399999999999991</v>
      </c>
      <c r="M108" s="26">
        <f>ABS(K108-K107)</f>
        <v>2.9299999999999926</v>
      </c>
      <c r="N108" s="45">
        <f>ABS(L108-L107)</f>
        <v>1.0719999999999885</v>
      </c>
      <c r="O108" s="36"/>
    </row>
    <row r="109" spans="1:15" x14ac:dyDescent="0.25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31"/>
        <v>RC+CE HCLD STEP SF=2000 NS=120</v>
      </c>
      <c r="F109" s="25" t="s">
        <v>21</v>
      </c>
      <c r="G109" s="25" t="str">
        <f t="shared" si="32"/>
        <v>RC+CE HCLD STEP SF=2000 NS=120 Z3</v>
      </c>
      <c r="H109" s="26">
        <f>SUMPRODUCT( ('RC+CE'!$A$8:$A$1010=A109)*('RC+CE'!$B$8:$B$1010=C109)*('RC+CE'!$E$8:$E$1010=D109)*('RC+CE'!$C$8:$C$1010=F109)*('RC+CE'!$F$8:$F$1010) )</f>
        <v>-92.2</v>
      </c>
      <c r="I109" s="26">
        <f>SUMPRODUCT( ('RC+CE'!$A$8:$A$1010=A109)*('RC+CE'!$B$8:$B$1010=C109)*('RC+CE'!$E$8:$E$1010=D109)*('RC+CE'!$C$8:$C$1010=F109)*('RC+CE'!$H$8:$H$1010) )</f>
        <v>-94</v>
      </c>
      <c r="J109" s="26">
        <f>$G$4</f>
        <v>2.2000000000000002</v>
      </c>
      <c r="K109" s="26">
        <f t="shared" si="33"/>
        <v>-90</v>
      </c>
      <c r="L109" s="26">
        <f t="shared" si="34"/>
        <v>-91.8</v>
      </c>
      <c r="M109" s="26">
        <f>ABS(K109-K107)</f>
        <v>0.82999999999999829</v>
      </c>
      <c r="N109" s="45">
        <f>ABS(L109-L107)</f>
        <v>0.4719999999999942</v>
      </c>
      <c r="O109" s="36"/>
    </row>
    <row r="110" spans="1:15" x14ac:dyDescent="0.25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5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5">
      <c r="A112" s="22">
        <v>7</v>
      </c>
      <c r="B112" s="22" t="s">
        <v>34</v>
      </c>
      <c r="C112" s="22" t="s">
        <v>37</v>
      </c>
      <c r="D112" s="22" t="s">
        <v>17</v>
      </c>
      <c r="E112" s="22" t="str">
        <f t="shared" ref="E112:E122" si="35">CONCATENATE(B112," ",C112," ",D112)</f>
        <v xml:space="preserve">MPAC UMi L  45                 </v>
      </c>
      <c r="F112" s="22" t="s">
        <v>47</v>
      </c>
      <c r="G112" s="22" t="str">
        <f t="shared" ref="G112:G122" si="36">CONCATENATE(E112," ",F112)</f>
        <v>MPAC UMi L  45                  S4</v>
      </c>
      <c r="H112" s="23">
        <f>SUMPRODUCT( (MPAC!$A$20:$A$1101=A112)*(MPAC!$B$20:$B$1101=C112)*(MPAC!$E$20:$E$1101=D112)*(MPAC!$C$20:$C$1101=F112)*(MPAC!$F$20:$F$1101) )</f>
        <v>-92.786000000000001</v>
      </c>
      <c r="I112" s="23">
        <f>SUMPRODUCT( (MPAC!$A$20:$A$1101=A112)*(MPAC!$B$20:$B$1101=C112)*(MPAC!$E$20:$E$1101=D112)*(MPAC!$C$20:$C$1101=F112)*(MPAC!$G$20:$G$1101) )</f>
        <v>-94.725999999999999</v>
      </c>
      <c r="J112" s="23">
        <v>0</v>
      </c>
      <c r="K112" s="23">
        <f>H112+$J112</f>
        <v>-92.786000000000001</v>
      </c>
      <c r="L112" s="23">
        <f>I112+$J112</f>
        <v>-94.725999999999999</v>
      </c>
      <c r="M112" s="23"/>
      <c r="N112" s="43"/>
      <c r="O112" s="36"/>
    </row>
    <row r="113" spans="1:15" x14ac:dyDescent="0.25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35"/>
        <v>RC NIST STEP SF=400 NS=120</v>
      </c>
      <c r="F113" s="22" t="s">
        <v>47</v>
      </c>
      <c r="G113" s="22" t="str">
        <f t="shared" si="36"/>
        <v>RC NIST STEP SF=400 NS=120 S4</v>
      </c>
      <c r="H113" s="23">
        <f>SUMPRODUCT( ('RC'!$A$8:$A$1005=A113)*('RC'!$B$8:$B$1005=C113)*('RC'!$E$8:$E$1005=D113)*('RC'!$C$8:$C$1005=F113)*('RC'!$F$8:$F$1005) )</f>
        <v>-99.1</v>
      </c>
      <c r="I113" s="23">
        <f>SUMPRODUCT( ('RC'!$A$8:$A$1005=A113)*('RC'!$B$8:$B$1005=C113)*('RC'!$E$8:$E$1005=D113)*('RC'!$C$8:$C$1005=F113)*('RC'!$H$8:$H$1005) )</f>
        <v>-99.6</v>
      </c>
      <c r="J113" s="23">
        <f>$D$4</f>
        <v>8.6999999999999993</v>
      </c>
      <c r="K113" s="23">
        <f t="shared" ref="K113:K122" si="37">H113+$J113</f>
        <v>-90.399999999999991</v>
      </c>
      <c r="L113" s="23">
        <f t="shared" ref="L113:L122" si="38">I113+$J113</f>
        <v>-90.899999999999991</v>
      </c>
      <c r="M113" s="23">
        <f>ABS(K113-K112)</f>
        <v>2.3860000000000099</v>
      </c>
      <c r="N113" s="43">
        <f>ABS(L113-L112)</f>
        <v>3.8260000000000076</v>
      </c>
      <c r="O113" s="36"/>
    </row>
    <row r="114" spans="1:15" x14ac:dyDescent="0.25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35"/>
        <v>RC+CE LCSD STEP SF=400 NS=120</v>
      </c>
      <c r="F114" s="22" t="s">
        <v>47</v>
      </c>
      <c r="G114" s="22" t="str">
        <f t="shared" si="36"/>
        <v>RC+CE LCSD STEP SF=400 NS=120 S4</v>
      </c>
      <c r="H114" s="23">
        <f>SUMPRODUCT( ('RC+CE'!$A$8:$A$1010=A114)*('RC+CE'!$B$8:$B$1010=C114)*('RC+CE'!$E$8:$E$1010=D114)*('RC+CE'!$C$8:$C$1010=F114)*('RC+CE'!$F$8:$F$1010) )</f>
        <v>-96.1</v>
      </c>
      <c r="I114" s="23">
        <f>SUMPRODUCT( ('RC+CE'!$A$8:$A$1010=A114)*('RC+CE'!$B$8:$B$1010=C114)*('RC+CE'!$E$8:$E$1010=D114)*('RC+CE'!$C$8:$C$1010=F114)*('RC+CE'!$H$8:$H$1010) )</f>
        <v>-97.6</v>
      </c>
      <c r="J114" s="23">
        <f>$G$4</f>
        <v>2.2000000000000002</v>
      </c>
      <c r="K114" s="23">
        <f t="shared" si="37"/>
        <v>-93.899999999999991</v>
      </c>
      <c r="L114" s="23">
        <f t="shared" si="38"/>
        <v>-95.399999999999991</v>
      </c>
      <c r="M114" s="23">
        <f>ABS(K114-K112)</f>
        <v>1.1139999999999901</v>
      </c>
      <c r="N114" s="43">
        <f>ABS(L114-L112)</f>
        <v>0.67399999999999238</v>
      </c>
      <c r="O114" s="36"/>
    </row>
    <row r="115" spans="1:15" x14ac:dyDescent="0.25">
      <c r="A115" s="22">
        <v>7</v>
      </c>
      <c r="B115" s="22" t="s">
        <v>35</v>
      </c>
      <c r="C115" s="22" t="s">
        <v>37</v>
      </c>
      <c r="D115" s="22" t="s">
        <v>17</v>
      </c>
      <c r="E115" s="22" t="str">
        <f t="shared" si="35"/>
        <v xml:space="preserve">RTS UMi L  45                 </v>
      </c>
      <c r="F115" s="22" t="s">
        <v>47</v>
      </c>
      <c r="G115" s="22" t="str">
        <f t="shared" si="36"/>
        <v>RTS UMi L  45                  S4</v>
      </c>
      <c r="H115" s="23">
        <f>SUMPRODUCT( (RTS!$A$3:$A$1043=A115)*(RTS!$B$3:$B$1043=C115)*(RTS!$E$3:$E$1043=D115)*(RTS!$C$3:$C$1043=F115)*(RTS!$F$3:$F$1043) )</f>
        <v>-93.007000000000005</v>
      </c>
      <c r="I115" s="23">
        <f>SUMPRODUCT( (RTS!$A$3:$A$1043=A115)*(RTS!$B$3:$B$1043=C115)*(RTS!$E$3:$E$1043=D115)*(RTS!$C$3:$C$1043=F115)*(RTS!$G$3:$G$1043) )</f>
        <v>-94.98</v>
      </c>
      <c r="J115" s="23">
        <f>$J$4</f>
        <v>-0.7</v>
      </c>
      <c r="K115" s="23">
        <f t="shared" si="37"/>
        <v>-93.707000000000008</v>
      </c>
      <c r="L115" s="23">
        <f t="shared" si="38"/>
        <v>-95.68</v>
      </c>
      <c r="M115" s="23">
        <f>ABS(K115-K112)</f>
        <v>0.92100000000000648</v>
      </c>
      <c r="N115" s="43">
        <f>ABS(L115-L112)</f>
        <v>0.95400000000000773</v>
      </c>
      <c r="O115" s="36"/>
    </row>
    <row r="116" spans="1:15" x14ac:dyDescent="0.25">
      <c r="A116" s="8">
        <v>7</v>
      </c>
      <c r="B116" s="8" t="s">
        <v>34</v>
      </c>
      <c r="C116" s="8" t="s">
        <v>37</v>
      </c>
      <c r="D116" s="8" t="s">
        <v>17</v>
      </c>
      <c r="E116" s="8" t="str">
        <f t="shared" si="35"/>
        <v xml:space="preserve">MPAC UMi L  45                 </v>
      </c>
      <c r="F116" s="8" t="s">
        <v>48</v>
      </c>
      <c r="G116" s="8" t="str">
        <f t="shared" si="36"/>
        <v>MPAC UMi L  45                  S6</v>
      </c>
      <c r="H116" s="9">
        <f>SUMPRODUCT( (MPAC!$A$20:$A$1101=A116)*(MPAC!$B$20:$B$1101=C116)*(MPAC!$E$20:$E$1101=D116)*(MPAC!$C$20:$C$1101=F116)*(MPAC!$F$20:$F$1101) )</f>
        <v>-93.861999999999995</v>
      </c>
      <c r="I116" s="9">
        <f>SUMPRODUCT( (MPAC!$A$20:$A$1101=A116)*(MPAC!$B$20:$B$1101=C116)*(MPAC!$E$20:$E$1101=D116)*(MPAC!$C$20:$C$1101=F116)*(MPAC!$G$20:$G$1101) )</f>
        <v>-95.986000000000004</v>
      </c>
      <c r="J116" s="9">
        <v>0</v>
      </c>
      <c r="K116" s="9">
        <f t="shared" si="37"/>
        <v>-93.861999999999995</v>
      </c>
      <c r="L116" s="9">
        <f t="shared" si="38"/>
        <v>-95.986000000000004</v>
      </c>
      <c r="M116" s="9"/>
      <c r="N116" s="44"/>
      <c r="O116" s="36"/>
    </row>
    <row r="117" spans="1:15" x14ac:dyDescent="0.25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35"/>
        <v>RC NIST STEP SF=2000 NS=120</v>
      </c>
      <c r="F117" s="8" t="s">
        <v>48</v>
      </c>
      <c r="G117" s="8" t="str">
        <f t="shared" si="36"/>
        <v>RC NIST STEP SF=2000 NS=120 S6</v>
      </c>
      <c r="H117" s="9">
        <f>SUMPRODUCT( ('RC'!$A$8:$A$1005=A117)*('RC'!$B$8:$B$1005=C117)*('RC'!$E$8:$E$1005=D117)*('RC'!$C$8:$C$1005=F117)*('RC'!$F$8:$F$1005) )</f>
        <v>-100.2</v>
      </c>
      <c r="I117" s="9">
        <f>SUMPRODUCT( ('RC'!$A$8:$A$1005=A117)*('RC'!$B$8:$B$1005=C117)*('RC'!$E$8:$E$1005=D117)*('RC'!$C$8:$C$1005=F117)*('RC'!$H$8:$H$1005) )</f>
        <v>-100.5</v>
      </c>
      <c r="J117" s="9">
        <f>$D$4</f>
        <v>8.6999999999999993</v>
      </c>
      <c r="K117" s="9">
        <f t="shared" si="37"/>
        <v>-91.5</v>
      </c>
      <c r="L117" s="9">
        <f t="shared" si="38"/>
        <v>-91.8</v>
      </c>
      <c r="M117" s="9">
        <f>ABS(K117-K116)</f>
        <v>2.3619999999999948</v>
      </c>
      <c r="N117" s="44">
        <f>ABS(L117-L116)</f>
        <v>4.186000000000007</v>
      </c>
      <c r="O117" s="36"/>
    </row>
    <row r="118" spans="1:15" x14ac:dyDescent="0.25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35"/>
        <v>RC+CE LCSD STEP SF=2000 NS=120</v>
      </c>
      <c r="F118" s="8" t="s">
        <v>48</v>
      </c>
      <c r="G118" s="8" t="str">
        <f t="shared" si="36"/>
        <v>RC+CE LCSD STEP SF=2000 NS=120 S6</v>
      </c>
      <c r="H118" s="9">
        <f>SUMPRODUCT( ('RC+CE'!$A$8:$A$1010=A118)*('RC+CE'!$B$8:$B$1010=C118)*('RC+CE'!$E$8:$E$1010=D118)*('RC+CE'!$C$8:$C$1010=F118)*('RC+CE'!$F$8:$F$1010) )</f>
        <v>-97.2</v>
      </c>
      <c r="I118" s="9">
        <f>SUMPRODUCT( ('RC+CE'!$A$8:$A$1010=A118)*('RC+CE'!$B$8:$B$1010=C118)*('RC+CE'!$E$8:$E$1010=D118)*('RC+CE'!$C$8:$C$1010=F118)*('RC+CE'!$H$8:$H$1010) )</f>
        <v>-98.8</v>
      </c>
      <c r="J118" s="9">
        <f>$G$4</f>
        <v>2.2000000000000002</v>
      </c>
      <c r="K118" s="9">
        <f t="shared" si="37"/>
        <v>-95</v>
      </c>
      <c r="L118" s="9">
        <f t="shared" si="38"/>
        <v>-96.6</v>
      </c>
      <c r="M118" s="9">
        <f>ABS(K118-K116)</f>
        <v>1.1380000000000052</v>
      </c>
      <c r="N118" s="44">
        <f>ABS(L118-L116)</f>
        <v>0.61399999999999011</v>
      </c>
      <c r="O118" s="36"/>
    </row>
    <row r="119" spans="1:15" x14ac:dyDescent="0.25">
      <c r="A119" s="8">
        <v>7</v>
      </c>
      <c r="B119" s="8" t="s">
        <v>35</v>
      </c>
      <c r="C119" s="8" t="s">
        <v>37</v>
      </c>
      <c r="D119" s="8" t="s">
        <v>17</v>
      </c>
      <c r="E119" s="8" t="str">
        <f t="shared" si="35"/>
        <v xml:space="preserve">RTS UMi L  45                 </v>
      </c>
      <c r="F119" s="8" t="s">
        <v>48</v>
      </c>
      <c r="G119" s="8" t="str">
        <f t="shared" si="36"/>
        <v>RTS UMi L  45                  S6</v>
      </c>
      <c r="H119" s="9">
        <f>SUMPRODUCT( (RTS!$A$3:$A$1043=A119)*(RTS!$B$3:$B$1043=C119)*(RTS!$E$3:$E$1043=D119)*(RTS!$C$3:$C$1043=F119)*(RTS!$F$3:$F$1043) )</f>
        <v>-93.906000000000006</v>
      </c>
      <c r="I119" s="9">
        <f>SUMPRODUCT( (RTS!$A$3:$A$1043=A119)*(RTS!$B$3:$B$1043=C119)*(RTS!$E$3:$E$1043=D119)*(RTS!$C$3:$C$1043=F119)*(RTS!$G$3:$G$1043) )</f>
        <v>-95.935000000000002</v>
      </c>
      <c r="J119" s="9">
        <f>$J$4</f>
        <v>-0.7</v>
      </c>
      <c r="K119" s="9">
        <f t="shared" si="37"/>
        <v>-94.606000000000009</v>
      </c>
      <c r="L119" s="9">
        <f t="shared" si="38"/>
        <v>-96.635000000000005</v>
      </c>
      <c r="M119" s="9">
        <f>ABS(K119-K116)</f>
        <v>0.74400000000001398</v>
      </c>
      <c r="N119" s="44">
        <f>ABS(L119-L116)</f>
        <v>0.64900000000000091</v>
      </c>
      <c r="O119" s="36"/>
    </row>
    <row r="120" spans="1:15" x14ac:dyDescent="0.25">
      <c r="A120" s="25">
        <v>7</v>
      </c>
      <c r="B120" s="25" t="s">
        <v>34</v>
      </c>
      <c r="C120" s="25" t="s">
        <v>37</v>
      </c>
      <c r="D120" s="25" t="s">
        <v>17</v>
      </c>
      <c r="E120" s="25" t="str">
        <f t="shared" si="35"/>
        <v xml:space="preserve">MPAC UMi L  45                 </v>
      </c>
      <c r="F120" s="25" t="s">
        <v>21</v>
      </c>
      <c r="G120" s="25" t="str">
        <f t="shared" si="36"/>
        <v>MPAC UMi L  45                  Z3</v>
      </c>
      <c r="H120" s="26">
        <f>SUMPRODUCT( (MPAC!$A$20:$A$1101=A120)*(MPAC!$B$20:$B$1101=C120)*(MPAC!$E$20:$E$1101=D120)*(MPAC!$C$20:$C$1101=F120)*(MPAC!$F$20:$F$1101) )</f>
        <v>-94.703000000000003</v>
      </c>
      <c r="I120" s="26">
        <f>SUMPRODUCT( (MPAC!$A$20:$A$1101=A120)*(MPAC!$B$20:$B$1101=C120)*(MPAC!$E$20:$E$1101=D120)*(MPAC!$C$20:$C$1101=F120)*(MPAC!$G$20:$G$1101) )</f>
        <v>-96.605999999999995</v>
      </c>
      <c r="J120" s="26">
        <v>0</v>
      </c>
      <c r="K120" s="26">
        <f t="shared" si="37"/>
        <v>-94.703000000000003</v>
      </c>
      <c r="L120" s="26">
        <f t="shared" si="38"/>
        <v>-96.605999999999995</v>
      </c>
      <c r="M120" s="26"/>
      <c r="N120" s="45"/>
      <c r="O120" s="36"/>
    </row>
    <row r="121" spans="1:15" x14ac:dyDescent="0.25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35"/>
        <v>RC NIST STEP SF=2000 NS=120</v>
      </c>
      <c r="F121" s="25" t="s">
        <v>21</v>
      </c>
      <c r="G121" s="25" t="str">
        <f t="shared" si="36"/>
        <v>RC NIST STEP SF=2000 NS=120 Z3</v>
      </c>
      <c r="H121" s="26">
        <f>SUMPRODUCT( ('RC'!$A$8:$A$1005=A121)*('RC'!$B$8:$B$1005=C121)*('RC'!$E$8:$E$1005=D121)*('RC'!$C$8:$C$1005=F121)*('RC'!$F$8:$F$1005) )</f>
        <v>-100.8</v>
      </c>
      <c r="I121" s="26">
        <f>SUMPRODUCT( ('RC'!$A$8:$A$1005=A121)*('RC'!$B$8:$B$1005=C121)*('RC'!$E$8:$E$1005=D121)*('RC'!$C$8:$C$1005=F121)*('RC'!$H$8:$H$1005) )</f>
        <v>-101.1</v>
      </c>
      <c r="J121" s="26">
        <f>$D$4</f>
        <v>8.6999999999999993</v>
      </c>
      <c r="K121" s="26">
        <f t="shared" si="37"/>
        <v>-92.1</v>
      </c>
      <c r="L121" s="26">
        <f t="shared" si="38"/>
        <v>-92.399999999999991</v>
      </c>
      <c r="M121" s="26">
        <f>ABS(K121-K120)</f>
        <v>2.6030000000000086</v>
      </c>
      <c r="N121" s="45">
        <f>ABS(L121-L120)</f>
        <v>4.2060000000000031</v>
      </c>
      <c r="O121" s="36"/>
    </row>
    <row r="122" spans="1:15" x14ac:dyDescent="0.25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35"/>
        <v>RC+CE LCSD STEP SF=2000 NS=120</v>
      </c>
      <c r="F122" s="25" t="s">
        <v>21</v>
      </c>
      <c r="G122" s="25" t="str">
        <f t="shared" si="36"/>
        <v>RC+CE LCSD STEP SF=2000 NS=120 Z3</v>
      </c>
      <c r="H122" s="26">
        <f>SUMPRODUCT( ('RC+CE'!$A$8:$A$1010=A122)*('RC+CE'!$B$8:$B$1010=C122)*('RC+CE'!$E$8:$E$1010=D122)*('RC+CE'!$C$8:$C$1010=F122)*('RC+CE'!$F$8:$F$1010) )</f>
        <v>-97.7</v>
      </c>
      <c r="I122" s="26">
        <f>SUMPRODUCT( ('RC+CE'!$A$8:$A$1010=A122)*('RC+CE'!$B$8:$B$1010=C122)*('RC+CE'!$E$8:$E$1010=D122)*('RC+CE'!$C$8:$C$1010=F122)*('RC+CE'!$H$8:$H$1010) )</f>
        <v>-99.3</v>
      </c>
      <c r="J122" s="26">
        <f>$G$4</f>
        <v>2.2000000000000002</v>
      </c>
      <c r="K122" s="26">
        <f t="shared" si="37"/>
        <v>-95.5</v>
      </c>
      <c r="L122" s="26">
        <f t="shared" si="38"/>
        <v>-97.1</v>
      </c>
      <c r="M122" s="26">
        <f>ABS(K122-K120)</f>
        <v>0.79699999999999704</v>
      </c>
      <c r="N122" s="45">
        <f>ABS(L122-L120)</f>
        <v>0.49399999999999977</v>
      </c>
      <c r="O122" s="36"/>
    </row>
    <row r="123" spans="1:15" x14ac:dyDescent="0.25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G1:I1"/>
    <mergeCell ref="J1:L1"/>
    <mergeCell ref="M1:N1"/>
    <mergeCell ref="A17:D17"/>
    <mergeCell ref="E17:F17"/>
    <mergeCell ref="A11:D11"/>
    <mergeCell ref="A12:D12"/>
    <mergeCell ref="E11:F11"/>
    <mergeCell ref="E12:F12"/>
    <mergeCell ref="A13:D13"/>
    <mergeCell ref="E13:F13"/>
    <mergeCell ref="A14:D14"/>
    <mergeCell ref="E14:F14"/>
    <mergeCell ref="A15:D15"/>
    <mergeCell ref="E15:F15"/>
    <mergeCell ref="A16:D16"/>
    <mergeCell ref="A18:D18"/>
    <mergeCell ref="E18:F18"/>
    <mergeCell ref="A10:F10"/>
    <mergeCell ref="A1:B4"/>
    <mergeCell ref="A6:B8"/>
    <mergeCell ref="D1:F1"/>
    <mergeCell ref="E16:F16"/>
  </mergeCells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A7" workbookViewId="0">
      <selection activeCell="O1" sqref="O1:P4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1.42578125" style="14" customWidth="1"/>
    <col min="16" max="16" width="11.42578125" style="36" customWidth="1"/>
    <col min="17" max="16384" width="8.85546875" style="36"/>
  </cols>
  <sheetData>
    <row r="1" spans="1:16" x14ac:dyDescent="0.25">
      <c r="A1" s="97" t="s">
        <v>109</v>
      </c>
      <c r="B1" s="97"/>
      <c r="C1" s="10"/>
      <c r="D1" s="89" t="s">
        <v>56</v>
      </c>
      <c r="E1" s="100"/>
      <c r="F1" s="90"/>
      <c r="G1" s="89" t="s">
        <v>57</v>
      </c>
      <c r="H1" s="100"/>
      <c r="I1" s="90"/>
      <c r="J1" s="89" t="s">
        <v>58</v>
      </c>
      <c r="K1" s="100"/>
      <c r="L1" s="90"/>
      <c r="M1" s="89" t="s">
        <v>60</v>
      </c>
      <c r="N1" s="90"/>
      <c r="O1" s="89" t="s">
        <v>192</v>
      </c>
      <c r="P1" s="90"/>
    </row>
    <row r="2" spans="1:16" x14ac:dyDescent="0.25">
      <c r="A2" s="97"/>
      <c r="B2" s="9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97"/>
      <c r="B3" s="97"/>
      <c r="C3" s="46">
        <v>13</v>
      </c>
      <c r="D3" s="34">
        <v>8.5</v>
      </c>
      <c r="E3" s="34">
        <f>MAX(N22,N26,N30,N35,N39,N43)</f>
        <v>2.8509999999999991</v>
      </c>
      <c r="F3" s="49">
        <f>MAX(M22,M26,M30,M35,M39,M43)</f>
        <v>2.5879999999999939</v>
      </c>
      <c r="G3" s="34">
        <v>-0.2</v>
      </c>
      <c r="H3" s="34">
        <f>MAX(N23,N27,N31,N36,N40,N44)</f>
        <v>1.1509999999999962</v>
      </c>
      <c r="I3" s="2">
        <f>MAX(M23,M27,M31,M36,N40,M44)</f>
        <v>1.1880000000000024</v>
      </c>
      <c r="J3" s="34">
        <v>0.5</v>
      </c>
      <c r="K3" s="34">
        <f>MAX(N24,N28,N37,N41)</f>
        <v>0.43899999999999295</v>
      </c>
      <c r="L3" s="2">
        <f>MAX(M24,M28,M37,M41)</f>
        <v>0.4789999999999992</v>
      </c>
      <c r="M3" s="35">
        <f>MAX(E3,H3,K3)</f>
        <v>2.8509999999999991</v>
      </c>
      <c r="N3" s="35">
        <f>MAX(F3,I3,L3)</f>
        <v>2.5879999999999939</v>
      </c>
      <c r="O3" s="35">
        <f>MAX(H3,K3)</f>
        <v>1.1509999999999962</v>
      </c>
      <c r="P3" s="35">
        <f>MAX(I3,L3)</f>
        <v>1.1880000000000024</v>
      </c>
    </row>
    <row r="4" spans="1:16" x14ac:dyDescent="0.25">
      <c r="A4" s="97"/>
      <c r="B4" s="97"/>
      <c r="C4" s="46">
        <v>7</v>
      </c>
      <c r="D4" s="34">
        <v>10</v>
      </c>
      <c r="E4" s="34">
        <f>MAX(N48,N52,N56,N61,N65,N69)</f>
        <v>3.2189999999999941</v>
      </c>
      <c r="F4" s="49">
        <f>MAX(M48,M52,M56,M61,M65,M69)</f>
        <v>3.2469999999999999</v>
      </c>
      <c r="G4" s="34">
        <v>1.4</v>
      </c>
      <c r="H4" s="34">
        <f>MAX(N49,N53,N57,N62,N66,N70)</f>
        <v>1.9189999999999969</v>
      </c>
      <c r="I4" s="2">
        <f>MAX(M49,M53,M57,M62,M66,M70)</f>
        <v>1.9470000000000027</v>
      </c>
      <c r="J4" s="34">
        <v>-0.7</v>
      </c>
      <c r="K4" s="34">
        <f>MAX(N50,N54,N63,N67)</f>
        <v>2.3349999999999937</v>
      </c>
      <c r="L4" s="2">
        <f>MAX(M50,M54,M63,M67)</f>
        <v>2.1199999999999903</v>
      </c>
      <c r="M4" s="35">
        <f>MAX(E4,H4,K4)</f>
        <v>3.2189999999999941</v>
      </c>
      <c r="N4" s="35">
        <f>MAX(F4,I4,L4)</f>
        <v>3.2469999999999999</v>
      </c>
      <c r="O4" s="35">
        <f>MAX(H4,K4)</f>
        <v>2.3349999999999937</v>
      </c>
      <c r="P4" s="35">
        <f>MAX(I4,L4)</f>
        <v>2.1199999999999903</v>
      </c>
    </row>
    <row r="5" spans="1:16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5">
      <c r="A6" s="98" t="s">
        <v>80</v>
      </c>
      <c r="B6" s="9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5">
      <c r="A7" s="98"/>
      <c r="B7" s="99"/>
      <c r="C7" s="46">
        <v>13</v>
      </c>
      <c r="D7" s="34">
        <f>MAX('MPAC ADTF'!C31)</f>
        <v>1.0079243436682788</v>
      </c>
      <c r="E7" s="34">
        <f>MAX('RC+CE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98"/>
      <c r="B8" s="99"/>
      <c r="C8" s="46">
        <v>7</v>
      </c>
      <c r="D8" s="34">
        <f>MAX('MPAC ADTF'!C102)</f>
        <v>1.3834975639288416</v>
      </c>
      <c r="E8" s="34">
        <f>MAX('RC+CE ADTF'!C118)</f>
        <v>3.7756457184380423</v>
      </c>
      <c r="F8" s="34">
        <f>MAX(D8,E8)</f>
        <v>3.7756457184380423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96" t="str">
        <f>CONCATENATE(A1, " harmonization parameters")</f>
        <v>Opt.B harmonization parameters</v>
      </c>
      <c r="B10" s="96"/>
      <c r="C10" s="96"/>
      <c r="D10" s="96"/>
      <c r="E10" s="96"/>
      <c r="F10" s="96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96" t="s">
        <v>83</v>
      </c>
      <c r="B11" s="96"/>
      <c r="C11" s="96"/>
      <c r="D11" s="96"/>
      <c r="E11" s="96" t="s">
        <v>84</v>
      </c>
      <c r="F11" s="96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95" t="s">
        <v>85</v>
      </c>
      <c r="B12" s="95"/>
      <c r="C12" s="95"/>
      <c r="D12" s="95"/>
      <c r="E12" s="95" t="s">
        <v>86</v>
      </c>
      <c r="F12" s="95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95" t="s">
        <v>87</v>
      </c>
      <c r="B13" s="95"/>
      <c r="C13" s="95"/>
      <c r="D13" s="95"/>
      <c r="E13" s="95" t="s">
        <v>106</v>
      </c>
      <c r="F13" s="95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95" t="s">
        <v>88</v>
      </c>
      <c r="B14" s="95"/>
      <c r="C14" s="95"/>
      <c r="D14" s="95"/>
      <c r="E14" s="95" t="s">
        <v>89</v>
      </c>
      <c r="F14" s="95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95" t="s">
        <v>90</v>
      </c>
      <c r="B15" s="95"/>
      <c r="C15" s="95"/>
      <c r="D15" s="95"/>
      <c r="E15" s="101" t="s">
        <v>91</v>
      </c>
      <c r="F15" s="101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95" t="s">
        <v>92</v>
      </c>
      <c r="B16" s="95"/>
      <c r="C16" s="95"/>
      <c r="D16" s="95"/>
      <c r="E16" s="95" t="s">
        <v>93</v>
      </c>
      <c r="F16" s="95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95" t="s">
        <v>95</v>
      </c>
      <c r="B17" s="95"/>
      <c r="C17" s="95"/>
      <c r="D17" s="95"/>
      <c r="E17" s="95" t="s">
        <v>96</v>
      </c>
      <c r="F17" s="9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95" t="s">
        <v>102</v>
      </c>
      <c r="B18" s="95"/>
      <c r="C18" s="95"/>
      <c r="D18" s="95"/>
      <c r="E18" s="95" t="s">
        <v>104</v>
      </c>
      <c r="F18" s="9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(MPAC!$A$20:$A$1101=A21)*(MPAC!$B$20:$B$1101=C21)*(MPAC!$E$20:$E$1101=D21)*(MPAC!$C$20:$C$1101=F21)*(MPAC!$F$20:$F$1101) )</f>
        <v>-87.712000000000003</v>
      </c>
      <c r="I21" s="19">
        <f>SUMPRODUCT( (MPAC!$A$20:$A$1101=A21)*(MPAC!$B$20:$B$1101=C21)*(MPAC!$E$20:$E$1101=D21)*(MPAC!$C$20:$C$1101=F21)*(MPAC!$G$20:$G$1101) )</f>
        <v>-90.421000000000006</v>
      </c>
      <c r="J21" s="19">
        <v>0</v>
      </c>
      <c r="K21" s="19">
        <f>H21+$J21</f>
        <v>-87.712000000000003</v>
      </c>
      <c r="L21" s="19">
        <f>I21+$J21</f>
        <v>-90.421000000000006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('RC'!$A$8:$A$1005=A22)*('RC'!$B$8:$B$1005=C22)*('RC'!$E$8:$E$1005=D22)*('RC'!$C$8:$C$1005=F22)*('RC'!$F$8:$F$1005) )</f>
        <v>-98.8</v>
      </c>
      <c r="I22" s="19">
        <f>SUMPRODUCT( ('RC'!$A$8:$A$1005=A22)*('RC'!$B$8:$B$1005=C22)*('RC'!$E$8:$E$1005=D22)*('RC'!$C$8:$C$1005=F22)*('RC'!$H$8:$H$1005) )</f>
        <v>-99.1</v>
      </c>
      <c r="J22" s="19">
        <f>$D$3</f>
        <v>8.5</v>
      </c>
      <c r="K22" s="19">
        <f t="shared" ref="K22:L31" si="2">H22+$J22</f>
        <v>-90.3</v>
      </c>
      <c r="L22" s="19">
        <f t="shared" si="2"/>
        <v>-90.6</v>
      </c>
      <c r="M22" s="39">
        <f>ABS(K22-K21)</f>
        <v>2.5879999999999939</v>
      </c>
      <c r="N22" s="39">
        <f>ABS(L22-L21)</f>
        <v>0.17899999999998784</v>
      </c>
      <c r="O22" s="36"/>
    </row>
    <row r="23" spans="1:15" x14ac:dyDescent="0.25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('RC+CE'!$A$8:$A$1010=A23)*('RC+CE'!$B$8:$B$1010=C23)*('RC+CE'!$E$8:$E$1010=D23)*('RC+CE'!$C$8:$C$1010=F23)*('RC+CE'!$F$8:$F$1010) )</f>
        <v>-88.7</v>
      </c>
      <c r="I23" s="19">
        <f>SUMPRODUCT( ('RC+CE'!$A$8:$A$1010=A23)*('RC+CE'!$B$8:$B$1010=C23)*('RC+CE'!$E$8:$E$1010=D23)*('RC+CE'!$C$8:$C$1010=F23)*('RC+CE'!$H$8:$H$1010) )</f>
        <v>-91.1</v>
      </c>
      <c r="J23" s="19">
        <f>$G$3</f>
        <v>-0.2</v>
      </c>
      <c r="K23" s="19">
        <f t="shared" si="2"/>
        <v>-88.9</v>
      </c>
      <c r="L23" s="19">
        <f t="shared" si="2"/>
        <v>-91.3</v>
      </c>
      <c r="M23" s="39">
        <f>ABS(K23-K21)</f>
        <v>1.1880000000000024</v>
      </c>
      <c r="N23" s="39">
        <f>ABS(L23-L21)</f>
        <v>0.87899999999999068</v>
      </c>
      <c r="O23" s="36"/>
    </row>
    <row r="24" spans="1:15" x14ac:dyDescent="0.25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-88.691000000000003</v>
      </c>
      <c r="I24" s="19">
        <f>SUMPRODUCT( (RTS!$A$3:$A$1043=A24)*(RTS!$B$3:$B$1043=C24)*(RTS!$E$3:$E$1043=D24)*(RTS!$C$3:$C$1043=F24)*(RTS!$G$3:$G$1043) )</f>
        <v>-91.36</v>
      </c>
      <c r="J24" s="19">
        <f>$J$3</f>
        <v>0.5</v>
      </c>
      <c r="K24" s="19">
        <f t="shared" si="2"/>
        <v>-88.191000000000003</v>
      </c>
      <c r="L24" s="19">
        <f t="shared" si="2"/>
        <v>-90.86</v>
      </c>
      <c r="M24" s="39">
        <f>ABS(K24-K21)</f>
        <v>0.4789999999999992</v>
      </c>
      <c r="N24" s="39">
        <f>ABS(L24-L21)</f>
        <v>0.43899999999999295</v>
      </c>
      <c r="O24" s="36"/>
    </row>
    <row r="25" spans="1:15" x14ac:dyDescent="0.25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(MPAC!$A$20:$A$1101=A25)*(MPAC!$B$20:$B$1101=C25)*(MPAC!$E$20:$E$1101=D25)*(MPAC!$C$20:$C$1101=F25)*(MPAC!$F$20:$F$1101) )</f>
        <v>-90.718999999999994</v>
      </c>
      <c r="I25" s="7">
        <f>SUMPRODUCT( (MPAC!$A$20:$A$1101=A25)*(MPAC!$B$20:$B$1101=C25)*(MPAC!$E$20:$E$1101=D25)*(MPAC!$C$20:$C$1101=F25)*(MPAC!$G$20:$G$1101) )</f>
        <v>-93.09</v>
      </c>
      <c r="J25" s="7">
        <v>0</v>
      </c>
      <c r="K25" s="7">
        <f t="shared" si="2"/>
        <v>-90.718999999999994</v>
      </c>
      <c r="L25" s="7">
        <f t="shared" si="2"/>
        <v>-93.09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('RC'!$A$8:$A$1005=A26)*('RC'!$B$8:$B$1005=C26)*('RC'!$E$8:$E$1005=D26)*('RC'!$C$8:$C$1005=F26)*('RC'!$F$8:$F$1005) )</f>
        <v>-99</v>
      </c>
      <c r="I26" s="7">
        <f>SUMPRODUCT( ('RC'!$A$8:$A$1005=A26)*('RC'!$B$8:$B$1005=C26)*('RC'!$E$8:$E$1005=D26)*('RC'!$C$8:$C$1005=F26)*('RC'!$H$8:$H$1005) )</f>
        <v>-99.3</v>
      </c>
      <c r="J26" s="7">
        <f>$D$3</f>
        <v>8.5</v>
      </c>
      <c r="K26" s="7">
        <f t="shared" si="2"/>
        <v>-90.5</v>
      </c>
      <c r="L26" s="7">
        <f t="shared" si="2"/>
        <v>-90.8</v>
      </c>
      <c r="M26" s="40">
        <f>ABS(K26-K25)</f>
        <v>0.21899999999999409</v>
      </c>
      <c r="N26" s="40">
        <f>ABS(L26-L25)</f>
        <v>2.2900000000000063</v>
      </c>
      <c r="O26" s="36"/>
    </row>
    <row r="27" spans="1:15" x14ac:dyDescent="0.25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('RC+CE'!$A$8:$A$1010=A27)*('RC+CE'!$B$8:$B$1010=C27)*('RC+CE'!$E$8:$E$1010=D27)*('RC+CE'!$C$8:$C$1010=F27)*('RC+CE'!$F$8:$F$1010) )</f>
        <v>-90.8</v>
      </c>
      <c r="I27" s="7">
        <f>SUMPRODUCT( ('RC+CE'!$A$8:$A$1010=A27)*('RC+CE'!$B$8:$B$1010=C27)*('RC+CE'!$E$8:$E$1010=D27)*('RC+CE'!$C$8:$C$1010=F27)*('RC+CE'!$H$8:$H$1010) )</f>
        <v>-92.8</v>
      </c>
      <c r="J27" s="7">
        <f>$G$3</f>
        <v>-0.2</v>
      </c>
      <c r="K27" s="7">
        <f t="shared" si="2"/>
        <v>-91</v>
      </c>
      <c r="L27" s="7">
        <f t="shared" si="2"/>
        <v>-93</v>
      </c>
      <c r="M27" s="40">
        <f>ABS(K27-K25)</f>
        <v>0.28100000000000591</v>
      </c>
      <c r="N27" s="40">
        <f>ABS(L27-L25)</f>
        <v>9.0000000000003411E-2</v>
      </c>
      <c r="O27" s="36"/>
    </row>
    <row r="28" spans="1:15" x14ac:dyDescent="0.25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-91.08</v>
      </c>
      <c r="I28" s="7">
        <f>SUMPRODUCT( (RTS!$A$3:$A$1043=A28)*(RTS!$B$3:$B$1043=C28)*(RTS!$E$3:$E$1043=D28)*(RTS!$C$3:$C$1043=F28)*(RTS!$G$3:$G$1043) )</f>
        <v>-93.405000000000001</v>
      </c>
      <c r="J28" s="7">
        <f>$J$3</f>
        <v>0.5</v>
      </c>
      <c r="K28" s="7">
        <f t="shared" si="2"/>
        <v>-90.58</v>
      </c>
      <c r="L28" s="7">
        <f t="shared" si="2"/>
        <v>-92.905000000000001</v>
      </c>
      <c r="M28" s="40">
        <f>ABS(K28-K25)</f>
        <v>0.13899999999999579</v>
      </c>
      <c r="N28" s="40">
        <f>ABS(L28-L25)</f>
        <v>0.18500000000000227</v>
      </c>
      <c r="O28" s="36"/>
    </row>
    <row r="29" spans="1:15" x14ac:dyDescent="0.25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(MPAC!$A$20:$A$1101=A29)*(MPAC!$B$20:$B$1101=C29)*(MPAC!$E$20:$E$1101=D29)*(MPAC!$C$20:$C$1101=F29)*(MPAC!$F$20:$F$1101) )</f>
        <v>-89.233999999999995</v>
      </c>
      <c r="I29" s="21">
        <f>SUMPRODUCT( (MPAC!$A$20:$A$1101=A29)*(MPAC!$B$20:$B$1101=C29)*(MPAC!$E$20:$E$1101=D29)*(MPAC!$C$20:$C$1101=F29)*(MPAC!$G$20:$G$1101) )</f>
        <v>-92.150999999999996</v>
      </c>
      <c r="J29" s="21">
        <v>0</v>
      </c>
      <c r="K29" s="21">
        <f t="shared" si="2"/>
        <v>-89.233999999999995</v>
      </c>
      <c r="L29" s="21">
        <f t="shared" si="2"/>
        <v>-92.150999999999996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('RC'!$A$8:$A$1005=A30)*('RC'!$B$8:$B$1005=C30)*('RC'!$E$8:$E$1005=D30)*('RC'!$C$8:$C$1005=F30)*('RC'!$F$8:$F$1005) )</f>
        <v>-97.5</v>
      </c>
      <c r="I30" s="21">
        <f>SUMPRODUCT( ('RC'!$A$8:$A$1005=A30)*('RC'!$B$8:$B$1005=C30)*('RC'!$E$8:$E$1005=D30)*('RC'!$C$8:$C$1005=F30)*('RC'!$H$8:$H$1005) )</f>
        <v>-97.8</v>
      </c>
      <c r="J30" s="21">
        <f>$D$3</f>
        <v>8.5</v>
      </c>
      <c r="K30" s="21">
        <f t="shared" si="2"/>
        <v>-89</v>
      </c>
      <c r="L30" s="21">
        <f t="shared" si="2"/>
        <v>-89.3</v>
      </c>
      <c r="M30" s="41">
        <f>ABS(K30-K29)</f>
        <v>0.23399999999999466</v>
      </c>
      <c r="N30" s="41">
        <f>ABS(L30-L29)</f>
        <v>2.8509999999999991</v>
      </c>
      <c r="O30" s="36"/>
    </row>
    <row r="31" spans="1:15" x14ac:dyDescent="0.25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('RC+CE'!$A$8:$A$1010=A31)*('RC+CE'!$B$8:$B$1010=C31)*('RC+CE'!$E$8:$E$1010=D31)*('RC+CE'!$C$8:$C$1010=F31)*('RC+CE'!$F$8:$F$1010) )</f>
        <v>-88</v>
      </c>
      <c r="I31" s="21">
        <f>SUMPRODUCT( ('RC+CE'!$A$8:$A$1010=A31)*('RC+CE'!$B$8:$B$1010=C31)*('RC+CE'!$E$8:$E$1010=D31)*('RC+CE'!$C$8:$C$1010=F31)*('RC+CE'!$H$8:$H$1010) )</f>
        <v>-90.8</v>
      </c>
      <c r="J31" s="21">
        <f>$G$3</f>
        <v>-0.2</v>
      </c>
      <c r="K31" s="21">
        <f t="shared" si="2"/>
        <v>-88.2</v>
      </c>
      <c r="L31" s="21">
        <f t="shared" si="2"/>
        <v>-91</v>
      </c>
      <c r="M31" s="41">
        <f>ABS(K31-K29)</f>
        <v>1.0339999999999918</v>
      </c>
      <c r="N31" s="41">
        <f>ABS(L31-L29)</f>
        <v>1.1509999999999962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5">
      <c r="A34" s="18">
        <v>13</v>
      </c>
      <c r="B34" s="18" t="s">
        <v>34</v>
      </c>
      <c r="C34" s="18" t="s">
        <v>38</v>
      </c>
      <c r="D34" s="18" t="s">
        <v>17</v>
      </c>
      <c r="E34" s="18" t="str">
        <f t="shared" ref="E34:E44" si="3">CONCATENATE(B34," ",C34," ",D34)</f>
        <v xml:space="preserve">MPAC UMa L  45                 </v>
      </c>
      <c r="F34" s="18" t="s">
        <v>8</v>
      </c>
      <c r="G34" s="18" t="str">
        <f t="shared" ref="G34:G44" si="4">CONCATENATE(E34," ",F34)</f>
        <v>MPAC UMa L  45                  XT1080</v>
      </c>
      <c r="H34" s="19">
        <f>SUMPRODUCT( (MPAC!$A$20:$A$1101=A34)*(MPAC!$B$20:$B$1101=C34)*(MPAC!$E$20:$E$1101=D34)*(MPAC!$C$20:$C$1101=F34)*(MPAC!$F$20:$F$1101) )</f>
        <v>-89.125</v>
      </c>
      <c r="I34" s="19">
        <f>SUMPRODUCT( (MPAC!$A$20:$A$1101=A34)*(MPAC!$B$20:$B$1101=C34)*(MPAC!$E$20:$E$1101=D34)*(MPAC!$C$20:$C$1101=F34)*(MPAC!$G$20:$G$1101) )</f>
        <v>-91.334999999999994</v>
      </c>
      <c r="J34" s="19">
        <v>0</v>
      </c>
      <c r="K34" s="19">
        <f>H34+$J34</f>
        <v>-89.125</v>
      </c>
      <c r="L34" s="19">
        <f>I34+$J34</f>
        <v>-91.334999999999994</v>
      </c>
      <c r="M34" s="39"/>
      <c r="N34" s="39"/>
      <c r="O34" s="36"/>
    </row>
    <row r="35" spans="1:15" x14ac:dyDescent="0.25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('RC'!$A$8:$A$1005=A35)*('RC'!$B$8:$B$1005=C35)*('RC'!$E$8:$E$1005=D35)*('RC'!$C$8:$C$1005=F35)*('RC'!$F$8:$F$1005) )</f>
        <v>-98.8</v>
      </c>
      <c r="I35" s="19">
        <f>SUMPRODUCT( ('RC'!$A$8:$A$1005=A35)*('RC'!$B$8:$B$1005=C35)*('RC'!$E$8:$E$1005=D35)*('RC'!$C$8:$C$1005=F35)*('RC'!$H$8:$H$1005) )</f>
        <v>-99.1</v>
      </c>
      <c r="J35" s="19">
        <f>$D$3</f>
        <v>8.5</v>
      </c>
      <c r="K35" s="19">
        <f t="shared" ref="K35:L44" si="5">H35+$J35</f>
        <v>-90.3</v>
      </c>
      <c r="L35" s="19">
        <f t="shared" si="5"/>
        <v>-90.6</v>
      </c>
      <c r="M35" s="39">
        <f>ABS(K35-K34)</f>
        <v>1.1749999999999972</v>
      </c>
      <c r="N35" s="39">
        <f>ABS(L35-L34)</f>
        <v>0.73499999999999943</v>
      </c>
      <c r="O35" s="36"/>
    </row>
    <row r="36" spans="1:15" x14ac:dyDescent="0.25">
      <c r="A36" s="18">
        <v>13</v>
      </c>
      <c r="B36" s="18" t="s">
        <v>36</v>
      </c>
      <c r="C36" s="18" t="s">
        <v>29</v>
      </c>
      <c r="D36" s="18" t="s">
        <v>24</v>
      </c>
      <c r="E36" s="18" t="str">
        <f t="shared" si="3"/>
        <v>RC+CE HCLD STEP SF=2000 NS=120</v>
      </c>
      <c r="F36" s="18" t="s">
        <v>8</v>
      </c>
      <c r="G36" s="18" t="str">
        <f t="shared" si="4"/>
        <v>RC+CE HCLD STEP SF=2000 NS=120 XT1080</v>
      </c>
      <c r="H36" s="19">
        <f>SUMPRODUCT( ('RC+CE'!$A$8:$A$1010=A36)*('RC+CE'!$B$8:$B$1010=C36)*('RC+CE'!$E$8:$E$1010=D36)*('RC+CE'!$C$8:$C$1010=F36)*('RC+CE'!$F$8:$F$1010) )</f>
        <v>-88.7</v>
      </c>
      <c r="I36" s="19">
        <f>SUMPRODUCT( ('RC+CE'!$A$8:$A$1010=A36)*('RC+CE'!$B$8:$B$1010=C36)*('RC+CE'!$E$8:$E$1010=D36)*('RC+CE'!$C$8:$C$1010=F36)*('RC+CE'!$H$8:$H$1010) )</f>
        <v>-91.1</v>
      </c>
      <c r="J36" s="19">
        <f>$G$3</f>
        <v>-0.2</v>
      </c>
      <c r="K36" s="19">
        <f t="shared" si="5"/>
        <v>-88.9</v>
      </c>
      <c r="L36" s="19">
        <f t="shared" si="5"/>
        <v>-91.3</v>
      </c>
      <c r="M36" s="39">
        <f>ABS(K36-K34)</f>
        <v>0.22499999999999432</v>
      </c>
      <c r="N36" s="39">
        <f>ABS(L36-L34)</f>
        <v>3.4999999999996589E-2</v>
      </c>
      <c r="O36" s="36"/>
    </row>
    <row r="37" spans="1:15" x14ac:dyDescent="0.25">
      <c r="A37" s="18">
        <v>13</v>
      </c>
      <c r="B37" s="18" t="s">
        <v>35</v>
      </c>
      <c r="C37" s="18" t="s">
        <v>38</v>
      </c>
      <c r="D37" s="18" t="s">
        <v>17</v>
      </c>
      <c r="E37" s="18" t="str">
        <f t="shared" si="3"/>
        <v xml:space="preserve">RTS UMa L  45                 </v>
      </c>
      <c r="F37" s="18" t="s">
        <v>8</v>
      </c>
      <c r="G37" s="18" t="str">
        <f t="shared" si="4"/>
        <v>RTS UMa L  45                  XT1080</v>
      </c>
      <c r="H37" s="19">
        <f>SUMPRODUCT( (RTS!$A$3:$A$1043=A37)*(RTS!$B$3:$B$1043=C37)*(RTS!$E$3:$E$1043=D37)*(RTS!$C$3:$C$1043=F37)*(RTS!$F$3:$F$1043) )</f>
        <v>-90.013000000000005</v>
      </c>
      <c r="I37" s="19">
        <f>SUMPRODUCT( (RTS!$A$3:$A$1043=A37)*(RTS!$B$3:$B$1043=C37)*(RTS!$E$3:$E$1043=D37)*(RTS!$C$3:$C$1043=F37)*(RTS!$G$3:$G$1043) )</f>
        <v>-92.034999999999997</v>
      </c>
      <c r="J37" s="19">
        <f>$J$3</f>
        <v>0.5</v>
      </c>
      <c r="K37" s="19">
        <f t="shared" si="5"/>
        <v>-89.513000000000005</v>
      </c>
      <c r="L37" s="19">
        <f t="shared" si="5"/>
        <v>-91.534999999999997</v>
      </c>
      <c r="M37" s="39">
        <f>ABS(K37-K34)</f>
        <v>0.38800000000000523</v>
      </c>
      <c r="N37" s="39">
        <f>ABS(L37-L34)</f>
        <v>0.20000000000000284</v>
      </c>
      <c r="O37" s="36"/>
    </row>
    <row r="38" spans="1:15" x14ac:dyDescent="0.25">
      <c r="A38" s="6">
        <v>13</v>
      </c>
      <c r="B38" s="6" t="s">
        <v>34</v>
      </c>
      <c r="C38" s="6" t="s">
        <v>38</v>
      </c>
      <c r="D38" s="6" t="s">
        <v>17</v>
      </c>
      <c r="E38" s="6" t="str">
        <f t="shared" si="3"/>
        <v xml:space="preserve">MPAC UMa L  45                 </v>
      </c>
      <c r="F38" s="6" t="s">
        <v>20</v>
      </c>
      <c r="G38" s="6" t="str">
        <f t="shared" si="4"/>
        <v>MPAC UMa L  45                  XT1096</v>
      </c>
      <c r="H38" s="7">
        <f>SUMPRODUCT( (MPAC!$A$20:$A$1101=A38)*(MPAC!$B$20:$B$1101=C38)*(MPAC!$E$20:$E$1101=D38)*(MPAC!$C$20:$C$1101=F38)*(MPAC!$F$20:$F$1101) )</f>
        <v>-91.150999999999996</v>
      </c>
      <c r="I38" s="7">
        <f>SUMPRODUCT( (MPAC!$A$20:$A$1101=A38)*(MPAC!$B$20:$B$1101=C38)*(MPAC!$E$20:$E$1101=D38)*(MPAC!$C$20:$C$1101=F38)*(MPAC!$G$20:$G$1101) )</f>
        <v>-93.230999999999995</v>
      </c>
      <c r="J38" s="7">
        <v>0</v>
      </c>
      <c r="K38" s="7">
        <f t="shared" si="5"/>
        <v>-91.150999999999996</v>
      </c>
      <c r="L38" s="7">
        <f t="shared" si="5"/>
        <v>-93.230999999999995</v>
      </c>
      <c r="M38" s="40"/>
      <c r="N38" s="40"/>
      <c r="O38" s="36"/>
    </row>
    <row r="39" spans="1:15" x14ac:dyDescent="0.25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('RC'!$A$8:$A$1005=A39)*('RC'!$B$8:$B$1005=C39)*('RC'!$E$8:$E$1005=D39)*('RC'!$C$8:$C$1005=F39)*('RC'!$F$8:$F$1005) )</f>
        <v>-99</v>
      </c>
      <c r="I39" s="7">
        <f>SUMPRODUCT( ('RC'!$A$8:$A$1005=A39)*('RC'!$B$8:$B$1005=C39)*('RC'!$E$8:$E$1005=D39)*('RC'!$C$8:$C$1005=F39)*('RC'!$H$8:$H$1005) )</f>
        <v>-99.3</v>
      </c>
      <c r="J39" s="7">
        <f>$D$3</f>
        <v>8.5</v>
      </c>
      <c r="K39" s="7">
        <f t="shared" si="5"/>
        <v>-90.5</v>
      </c>
      <c r="L39" s="7">
        <f t="shared" si="5"/>
        <v>-90.8</v>
      </c>
      <c r="M39" s="40">
        <f>ABS(K39-K38)</f>
        <v>0.65099999999999625</v>
      </c>
      <c r="N39" s="40">
        <f>ABS(L39-L38)</f>
        <v>2.4309999999999974</v>
      </c>
      <c r="O39" s="36"/>
    </row>
    <row r="40" spans="1:15" x14ac:dyDescent="0.25">
      <c r="A40" s="6">
        <v>13</v>
      </c>
      <c r="B40" s="6" t="s">
        <v>36</v>
      </c>
      <c r="C40" s="6" t="s">
        <v>29</v>
      </c>
      <c r="D40" s="6" t="s">
        <v>24</v>
      </c>
      <c r="E40" s="6" t="str">
        <f t="shared" si="3"/>
        <v>RC+CE HCLD STEP SF=2000 NS=120</v>
      </c>
      <c r="F40" s="6" t="s">
        <v>20</v>
      </c>
      <c r="G40" s="6" t="str">
        <f t="shared" si="4"/>
        <v>RC+CE HCLD STEP SF=2000 NS=120 XT1096</v>
      </c>
      <c r="H40" s="7">
        <f>SUMPRODUCT( ('RC+CE'!$A$8:$A$1010=A40)*('RC+CE'!$B$8:$B$1010=C40)*('RC+CE'!$E$8:$E$1010=D40)*('RC+CE'!$C$8:$C$1010=F40)*('RC+CE'!$F$8:$F$1010) )</f>
        <v>-90.8</v>
      </c>
      <c r="I40" s="7">
        <f>SUMPRODUCT( ('RC+CE'!$A$8:$A$1010=A40)*('RC+CE'!$B$8:$B$1010=C40)*('RC+CE'!$E$8:$E$1010=D40)*('RC+CE'!$C$8:$C$1010=F40)*('RC+CE'!$H$8:$H$1010) )</f>
        <v>-92.8</v>
      </c>
      <c r="J40" s="7">
        <f>$G$3</f>
        <v>-0.2</v>
      </c>
      <c r="K40" s="7">
        <f t="shared" si="5"/>
        <v>-91</v>
      </c>
      <c r="L40" s="7">
        <f t="shared" si="5"/>
        <v>-93</v>
      </c>
      <c r="M40" s="40">
        <f>ABS(K40-K38)</f>
        <v>0.15099999999999625</v>
      </c>
      <c r="N40" s="40">
        <f>ABS(L40-L38)</f>
        <v>0.23099999999999454</v>
      </c>
      <c r="O40" s="36"/>
    </row>
    <row r="41" spans="1:15" x14ac:dyDescent="0.25">
      <c r="A41" s="6">
        <v>13</v>
      </c>
      <c r="B41" s="6" t="s">
        <v>35</v>
      </c>
      <c r="C41" s="6" t="s">
        <v>38</v>
      </c>
      <c r="D41" s="6" t="s">
        <v>17</v>
      </c>
      <c r="E41" s="6" t="str">
        <f t="shared" si="3"/>
        <v xml:space="preserve">RTS UMa L  45                 </v>
      </c>
      <c r="F41" s="6" t="s">
        <v>20</v>
      </c>
      <c r="G41" s="6" t="str">
        <f t="shared" si="4"/>
        <v>RTS UMa L  45                  XT1096</v>
      </c>
      <c r="H41" s="7">
        <f>SUMPRODUCT( (RTS!$A$3:$A$1043=A41)*(RTS!$B$3:$B$1043=C41)*(RTS!$E$3:$E$1043=D41)*(RTS!$C$3:$C$1043=F41)*(RTS!$F$3:$F$1043) )</f>
        <v>-91.817999999999998</v>
      </c>
      <c r="I41" s="7">
        <f>SUMPRODUCT( (RTS!$A$3:$A$1043=A41)*(RTS!$B$3:$B$1043=C41)*(RTS!$E$3:$E$1043=D41)*(RTS!$C$3:$C$1043=F41)*(RTS!$G$3:$G$1043) )</f>
        <v>-93.822000000000003</v>
      </c>
      <c r="J41" s="7">
        <f>$J$3</f>
        <v>0.5</v>
      </c>
      <c r="K41" s="7">
        <f t="shared" si="5"/>
        <v>-91.317999999999998</v>
      </c>
      <c r="L41" s="7">
        <f t="shared" si="5"/>
        <v>-93.322000000000003</v>
      </c>
      <c r="M41" s="40">
        <f>ABS(K41-K38)</f>
        <v>0.16700000000000159</v>
      </c>
      <c r="N41" s="40">
        <f>ABS(L41-L38)</f>
        <v>9.1000000000008185E-2</v>
      </c>
      <c r="O41" s="36"/>
    </row>
    <row r="42" spans="1:15" x14ac:dyDescent="0.25">
      <c r="A42" s="20">
        <v>13</v>
      </c>
      <c r="B42" s="20" t="s">
        <v>34</v>
      </c>
      <c r="C42" s="20" t="s">
        <v>38</v>
      </c>
      <c r="D42" s="20" t="s">
        <v>17</v>
      </c>
      <c r="E42" s="20" t="str">
        <f t="shared" si="3"/>
        <v xml:space="preserve">MPAC UMa L  45                 </v>
      </c>
      <c r="F42" s="20" t="s">
        <v>21</v>
      </c>
      <c r="G42" s="20" t="str">
        <f t="shared" si="4"/>
        <v>MPAC UMa L  45                  Z3</v>
      </c>
      <c r="H42" s="21">
        <f>SUMPRODUCT( (MPAC!$A$20:$A$1101=A42)*(MPAC!$B$20:$B$1101=C42)*(MPAC!$E$20:$E$1101=D42)*(MPAC!$C$20:$C$1101=F42)*(MPAC!$F$20:$F$1101) )</f>
        <v>-88.332999999999998</v>
      </c>
      <c r="I42" s="21">
        <f>SUMPRODUCT( (MPAC!$A$20:$A$1101=A42)*(MPAC!$B$20:$B$1101=C42)*(MPAC!$E$20:$E$1101=D42)*(MPAC!$C$20:$C$1101=F42)*(MPAC!$G$20:$G$1101) )</f>
        <v>-90.462999999999994</v>
      </c>
      <c r="J42" s="21">
        <v>0</v>
      </c>
      <c r="K42" s="21">
        <f t="shared" si="5"/>
        <v>-88.332999999999998</v>
      </c>
      <c r="L42" s="21">
        <f t="shared" si="5"/>
        <v>-90.462999999999994</v>
      </c>
      <c r="M42" s="41"/>
      <c r="N42" s="41"/>
      <c r="O42" s="36"/>
    </row>
    <row r="43" spans="1:15" x14ac:dyDescent="0.25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('RC'!$A$8:$A$1005=A43)*('RC'!$B$8:$B$1005=C43)*('RC'!$E$8:$E$1005=D43)*('RC'!$C$8:$C$1005=F43)*('RC'!$F$8:$F$1005) )</f>
        <v>-97.5</v>
      </c>
      <c r="I43" s="21">
        <f>SUMPRODUCT( ('RC'!$A$8:$A$1005=A43)*('RC'!$B$8:$B$1005=C43)*('RC'!$E$8:$E$1005=D43)*('RC'!$C$8:$C$1005=F43)*('RC'!$H$8:$H$1005) )</f>
        <v>-97.8</v>
      </c>
      <c r="J43" s="21">
        <f>$D$3</f>
        <v>8.5</v>
      </c>
      <c r="K43" s="21">
        <f t="shared" si="5"/>
        <v>-89</v>
      </c>
      <c r="L43" s="21">
        <f t="shared" si="5"/>
        <v>-89.3</v>
      </c>
      <c r="M43" s="41">
        <f>ABS(K43-K42)</f>
        <v>0.66700000000000159</v>
      </c>
      <c r="N43" s="41">
        <f>ABS(L43-L42)</f>
        <v>1.1629999999999967</v>
      </c>
      <c r="O43" s="36"/>
    </row>
    <row r="44" spans="1:15" x14ac:dyDescent="0.25">
      <c r="A44" s="20">
        <v>13</v>
      </c>
      <c r="B44" s="20" t="s">
        <v>36</v>
      </c>
      <c r="C44" s="20" t="s">
        <v>29</v>
      </c>
      <c r="D44" s="20" t="s">
        <v>24</v>
      </c>
      <c r="E44" s="20" t="str">
        <f t="shared" si="3"/>
        <v>RC+CE HCLD STEP SF=2000 NS=120</v>
      </c>
      <c r="F44" s="20" t="s">
        <v>21</v>
      </c>
      <c r="G44" s="20" t="str">
        <f t="shared" si="4"/>
        <v>RC+CE HCLD STEP SF=2000 NS=120 Z3</v>
      </c>
      <c r="H44" s="21">
        <f>SUMPRODUCT( ('RC+CE'!$A$8:$A$1010=A44)*('RC+CE'!$B$8:$B$1010=C44)*('RC+CE'!$E$8:$E$1010=D44)*('RC+CE'!$C$8:$C$1010=F44)*('RC+CE'!$F$8:$F$1010) )</f>
        <v>-88</v>
      </c>
      <c r="I44" s="21">
        <f>SUMPRODUCT( ('RC+CE'!$A$8:$A$1010=A44)*('RC+CE'!$B$8:$B$1010=C44)*('RC+CE'!$E$8:$E$1010=D44)*('RC+CE'!$C$8:$C$1010=F44)*('RC+CE'!$H$8:$H$1010) )</f>
        <v>-90.8</v>
      </c>
      <c r="J44" s="21">
        <f>$G$3</f>
        <v>-0.2</v>
      </c>
      <c r="K44" s="21">
        <f t="shared" si="5"/>
        <v>-88.2</v>
      </c>
      <c r="L44" s="21">
        <f t="shared" si="5"/>
        <v>-91</v>
      </c>
      <c r="M44" s="41">
        <f>ABS(K44-K42)</f>
        <v>0.13299999999999557</v>
      </c>
      <c r="N44" s="41">
        <f>ABS(L44-L42)</f>
        <v>0.53700000000000614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5">
      <c r="A46" s="12" t="s">
        <v>5</v>
      </c>
      <c r="B46" s="12" t="s">
        <v>30</v>
      </c>
      <c r="C46" s="12" t="s">
        <v>7</v>
      </c>
      <c r="D46" s="12" t="s">
        <v>39</v>
      </c>
      <c r="E46" s="12" t="s">
        <v>40</v>
      </c>
      <c r="F46" s="12" t="s">
        <v>4</v>
      </c>
      <c r="G46" s="12" t="s">
        <v>41</v>
      </c>
      <c r="H46" s="13" t="s">
        <v>31</v>
      </c>
      <c r="I46" s="13" t="s">
        <v>32</v>
      </c>
      <c r="J46" s="13" t="s">
        <v>42</v>
      </c>
      <c r="K46" s="13" t="s">
        <v>43</v>
      </c>
      <c r="L46" s="13" t="s">
        <v>44</v>
      </c>
      <c r="M46" s="13" t="s">
        <v>45</v>
      </c>
      <c r="N46" s="42" t="s">
        <v>46</v>
      </c>
      <c r="O46" s="36"/>
    </row>
    <row r="47" spans="1:15" x14ac:dyDescent="0.25">
      <c r="A47" s="22">
        <v>7</v>
      </c>
      <c r="B47" s="22" t="s">
        <v>34</v>
      </c>
      <c r="C47" s="22" t="s">
        <v>38</v>
      </c>
      <c r="D47" s="22" t="s">
        <v>12</v>
      </c>
      <c r="E47" s="22" t="str">
        <f t="shared" ref="E47:E57" si="6">CONCATENATE(B47," ",C47," ",D47)</f>
        <v xml:space="preserve">MPAC UMa P  45                 </v>
      </c>
      <c r="F47" s="22" t="s">
        <v>47</v>
      </c>
      <c r="G47" s="22" t="str">
        <f t="shared" ref="G47:G57" si="7">CONCATENATE(E47," ",F47)</f>
        <v>MPAC UMa P  45                  S4</v>
      </c>
      <c r="H47" s="23">
        <f>SUMPRODUCT( (MPAC!$A$20:$A$1101=A47)*(MPAC!$B$20:$B$1101=C47)*(MPAC!$E$20:$E$1101=D47)*(MPAC!$C$20:$C$1101=F47)*(MPAC!$F$20:$F$1101) )</f>
        <v>-85.852999999999994</v>
      </c>
      <c r="I47" s="23">
        <f>SUMPRODUCT( (MPAC!$A$20:$A$1101=A47)*(MPAC!$B$20:$B$1101=C47)*(MPAC!$E$20:$E$1101=D47)*(MPAC!$C$20:$C$1101=F47)*(MPAC!$G$20:$G$1101) )</f>
        <v>-88.015000000000001</v>
      </c>
      <c r="J47" s="23">
        <v>0</v>
      </c>
      <c r="K47" s="23">
        <f>H47+$J47</f>
        <v>-85.852999999999994</v>
      </c>
      <c r="L47" s="23">
        <f>I47+$J47</f>
        <v>-88.015000000000001</v>
      </c>
      <c r="M47" s="23"/>
      <c r="N47" s="43"/>
      <c r="O47" s="36"/>
    </row>
    <row r="48" spans="1:15" x14ac:dyDescent="0.25">
      <c r="A48" s="22">
        <v>7</v>
      </c>
      <c r="B48" s="22" t="s">
        <v>33</v>
      </c>
      <c r="C48" s="22" t="s">
        <v>23</v>
      </c>
      <c r="D48" s="24" t="s">
        <v>25</v>
      </c>
      <c r="E48" s="22" t="str">
        <f t="shared" si="6"/>
        <v>RC NIST STEP SF=400 NS=120</v>
      </c>
      <c r="F48" s="22" t="s">
        <v>47</v>
      </c>
      <c r="G48" s="22" t="str">
        <f t="shared" si="7"/>
        <v>RC NIST STEP SF=400 NS=120 S4</v>
      </c>
      <c r="H48" s="23">
        <f>SUMPRODUCT( ('RC'!$A$8:$A$1005=A48)*('RC'!$B$8:$B$1005=C48)*('RC'!$E$8:$E$1005=D48)*('RC'!$C$8:$C$1005=F48)*('RC'!$F$8:$F$1005) )</f>
        <v>-99.1</v>
      </c>
      <c r="I48" s="23">
        <f>SUMPRODUCT( ('RC'!$A$8:$A$1005=A48)*('RC'!$B$8:$B$1005=C48)*('RC'!$E$8:$E$1005=D48)*('RC'!$C$8:$C$1005=F48)*('RC'!$H$8:$H$1005) )</f>
        <v>-99.6</v>
      </c>
      <c r="J48" s="23">
        <f>$D$4</f>
        <v>10</v>
      </c>
      <c r="K48" s="23">
        <f t="shared" ref="K48:L57" si="8">H48+$J48</f>
        <v>-89.1</v>
      </c>
      <c r="L48" s="23">
        <f t="shared" si="8"/>
        <v>-89.6</v>
      </c>
      <c r="M48" s="23">
        <f>ABS(K48-K47)</f>
        <v>3.2469999999999999</v>
      </c>
      <c r="N48" s="43">
        <f>ABS(L48-L47)</f>
        <v>1.5849999999999937</v>
      </c>
      <c r="O48" s="36"/>
    </row>
    <row r="49" spans="1:15" x14ac:dyDescent="0.25">
      <c r="A49" s="22">
        <v>7</v>
      </c>
      <c r="B49" s="22" t="s">
        <v>36</v>
      </c>
      <c r="C49" s="22" t="s">
        <v>29</v>
      </c>
      <c r="D49" s="24" t="s">
        <v>25</v>
      </c>
      <c r="E49" s="22" t="str">
        <f t="shared" si="6"/>
        <v>RC+CE HCLD STEP SF=400 NS=120</v>
      </c>
      <c r="F49" s="22" t="s">
        <v>47</v>
      </c>
      <c r="G49" s="22" t="str">
        <f t="shared" si="7"/>
        <v>RC+CE HCLD STEP SF=400 NS=120 S4</v>
      </c>
      <c r="H49" s="23">
        <f>SUMPRODUCT( ('RC+CE'!$A$8:$A$1010=A49)*('RC+CE'!$B$8:$B$1010=C49)*('RC+CE'!$E$8:$E$1010=D49)*('RC+CE'!$C$8:$C$1010=F49)*('RC+CE'!$F$8:$F$1010) )</f>
        <v>-89.2</v>
      </c>
      <c r="I49" s="23">
        <f>SUMPRODUCT( ('RC+CE'!$A$8:$A$1010=A49)*('RC+CE'!$B$8:$B$1010=C49)*('RC+CE'!$E$8:$E$1010=D49)*('RC+CE'!$C$8:$C$1010=F49)*('RC+CE'!$H$8:$H$1010) )</f>
        <v>-91.1</v>
      </c>
      <c r="J49" s="23">
        <f>$G$4</f>
        <v>1.4</v>
      </c>
      <c r="K49" s="23">
        <f t="shared" si="8"/>
        <v>-87.8</v>
      </c>
      <c r="L49" s="23">
        <f t="shared" si="8"/>
        <v>-89.699999999999989</v>
      </c>
      <c r="M49" s="23">
        <f>ABS(K49-K47)</f>
        <v>1.9470000000000027</v>
      </c>
      <c r="N49" s="43">
        <f>ABS(L49-L47)</f>
        <v>1.6849999999999881</v>
      </c>
      <c r="O49" s="36"/>
    </row>
    <row r="50" spans="1:15" x14ac:dyDescent="0.25">
      <c r="A50" s="22">
        <v>7</v>
      </c>
      <c r="B50" s="22" t="s">
        <v>35</v>
      </c>
      <c r="C50" s="22" t="s">
        <v>38</v>
      </c>
      <c r="D50" s="22" t="s">
        <v>12</v>
      </c>
      <c r="E50" s="22" t="str">
        <f t="shared" si="6"/>
        <v xml:space="preserve">RTS UMa P  45                 </v>
      </c>
      <c r="F50" s="22" t="s">
        <v>47</v>
      </c>
      <c r="G50" s="22" t="str">
        <f t="shared" si="7"/>
        <v>RTS UMa P  45                  S4</v>
      </c>
      <c r="H50" s="23">
        <f>SUMPRODUCT( (RTS!$A$3:$A$1043=A50)*(RTS!$B$3:$B$1043=C50)*(RTS!$E$3:$E$1043=D50)*(RTS!$C$3:$C$1043=F50)*(RTS!$F$3:$F$1043) )</f>
        <v>-87.225999999999999</v>
      </c>
      <c r="I50" s="23">
        <f>SUMPRODUCT( (RTS!$A$3:$A$1043=A50)*(RTS!$B$3:$B$1043=C50)*(RTS!$E$3:$E$1043=D50)*(RTS!$C$3:$C$1043=F50)*(RTS!$G$3:$G$1043) )</f>
        <v>-89.471000000000004</v>
      </c>
      <c r="J50" s="23">
        <f>$J$4</f>
        <v>-0.7</v>
      </c>
      <c r="K50" s="23">
        <f t="shared" si="8"/>
        <v>-87.926000000000002</v>
      </c>
      <c r="L50" s="23">
        <f t="shared" si="8"/>
        <v>-90.171000000000006</v>
      </c>
      <c r="M50" s="23">
        <f>ABS(K50-K47)</f>
        <v>2.0730000000000075</v>
      </c>
      <c r="N50" s="43">
        <f>ABS(L50-L47)</f>
        <v>2.1560000000000059</v>
      </c>
      <c r="O50" s="36"/>
    </row>
    <row r="51" spans="1:15" x14ac:dyDescent="0.25">
      <c r="A51" s="8">
        <v>7</v>
      </c>
      <c r="B51" s="8" t="s">
        <v>34</v>
      </c>
      <c r="C51" s="8" t="s">
        <v>38</v>
      </c>
      <c r="D51" s="8" t="s">
        <v>12</v>
      </c>
      <c r="E51" s="8" t="str">
        <f t="shared" si="6"/>
        <v xml:space="preserve">MPAC UMa P  45                 </v>
      </c>
      <c r="F51" s="8" t="s">
        <v>48</v>
      </c>
      <c r="G51" s="8" t="str">
        <f t="shared" si="7"/>
        <v>MPAC UMa P  45                  S6</v>
      </c>
      <c r="H51" s="9">
        <f>SUMPRODUCT( (MPAC!$A$20:$A$1101=A51)*(MPAC!$B$20:$B$1101=C51)*(MPAC!$E$20:$E$1101=D51)*(MPAC!$C$20:$C$1101=F51)*(MPAC!$F$20:$F$1101) )</f>
        <v>-91.584999999999994</v>
      </c>
      <c r="I51" s="9">
        <f>SUMPRODUCT( (MPAC!$A$20:$A$1101=A51)*(MPAC!$B$20:$B$1101=C51)*(MPAC!$E$20:$E$1101=D51)*(MPAC!$C$20:$C$1101=F51)*(MPAC!$G$20:$G$1101) )</f>
        <v>-93.718999999999994</v>
      </c>
      <c r="J51" s="9">
        <v>0</v>
      </c>
      <c r="K51" s="9">
        <f t="shared" si="8"/>
        <v>-91.584999999999994</v>
      </c>
      <c r="L51" s="9">
        <f t="shared" si="8"/>
        <v>-93.718999999999994</v>
      </c>
      <c r="M51" s="9"/>
      <c r="N51" s="44"/>
      <c r="O51" s="36"/>
    </row>
    <row r="52" spans="1:15" x14ac:dyDescent="0.25">
      <c r="A52" s="8">
        <v>7</v>
      </c>
      <c r="B52" s="8" t="s">
        <v>33</v>
      </c>
      <c r="C52" s="8" t="s">
        <v>23</v>
      </c>
      <c r="D52" s="8" t="s">
        <v>24</v>
      </c>
      <c r="E52" s="8" t="str">
        <f t="shared" si="6"/>
        <v>RC NIST STEP SF=2000 NS=120</v>
      </c>
      <c r="F52" s="8" t="s">
        <v>48</v>
      </c>
      <c r="G52" s="8" t="str">
        <f t="shared" si="7"/>
        <v>RC NIST STEP SF=2000 NS=120 S6</v>
      </c>
      <c r="H52" s="9">
        <f>SUMPRODUCT( ('RC'!$A$8:$A$1005=A52)*('RC'!$B$8:$B$1005=C52)*('RC'!$E$8:$E$1005=D52)*('RC'!$C$8:$C$1005=F52)*('RC'!$F$8:$F$1005) )</f>
        <v>-100.2</v>
      </c>
      <c r="I52" s="9">
        <f>SUMPRODUCT( ('RC'!$A$8:$A$1005=A52)*('RC'!$B$8:$B$1005=C52)*('RC'!$E$8:$E$1005=D52)*('RC'!$C$8:$C$1005=F52)*('RC'!$H$8:$H$1005) )</f>
        <v>-100.5</v>
      </c>
      <c r="J52" s="9">
        <f>$D$4</f>
        <v>10</v>
      </c>
      <c r="K52" s="9">
        <f t="shared" si="8"/>
        <v>-90.2</v>
      </c>
      <c r="L52" s="9">
        <f t="shared" si="8"/>
        <v>-90.5</v>
      </c>
      <c r="M52" s="9">
        <f>ABS(K52-K51)</f>
        <v>1.3849999999999909</v>
      </c>
      <c r="N52" s="44">
        <f>ABS(L52-L51)</f>
        <v>3.2189999999999941</v>
      </c>
      <c r="O52" s="36"/>
    </row>
    <row r="53" spans="1:15" x14ac:dyDescent="0.25">
      <c r="A53" s="8">
        <v>7</v>
      </c>
      <c r="B53" s="8" t="s">
        <v>36</v>
      </c>
      <c r="C53" s="8" t="s">
        <v>29</v>
      </c>
      <c r="D53" s="8" t="s">
        <v>24</v>
      </c>
      <c r="E53" s="8" t="str">
        <f t="shared" si="6"/>
        <v>RC+CE HCLD STEP SF=2000 NS=120</v>
      </c>
      <c r="F53" s="8" t="s">
        <v>48</v>
      </c>
      <c r="G53" s="8" t="str">
        <f t="shared" si="7"/>
        <v>RC+CE HCLD STEP SF=2000 NS=120 S6</v>
      </c>
      <c r="H53" s="9">
        <f>SUMPRODUCT( ('RC+CE'!$A$8:$A$1010=A53)*('RC+CE'!$B$8:$B$1010=C53)*('RC+CE'!$E$8:$E$1010=D53)*('RC+CE'!$C$8:$C$1010=F53)*('RC+CE'!$F$8:$F$1010) )</f>
        <v>-91.5</v>
      </c>
      <c r="I53" s="9">
        <f>SUMPRODUCT( ('RC+CE'!$A$8:$A$1010=A53)*('RC+CE'!$B$8:$B$1010=C53)*('RC+CE'!$E$8:$E$1010=D53)*('RC+CE'!$C$8:$C$1010=F53)*('RC+CE'!$H$8:$H$1010) )</f>
        <v>-93.2</v>
      </c>
      <c r="J53" s="9">
        <f>$G$4</f>
        <v>1.4</v>
      </c>
      <c r="K53" s="9">
        <f t="shared" si="8"/>
        <v>-90.1</v>
      </c>
      <c r="L53" s="9">
        <f t="shared" si="8"/>
        <v>-91.8</v>
      </c>
      <c r="M53" s="9">
        <f>ABS(K53-K51)</f>
        <v>1.4849999999999994</v>
      </c>
      <c r="N53" s="44">
        <f>ABS(L53-L51)</f>
        <v>1.9189999999999969</v>
      </c>
      <c r="O53" s="36"/>
    </row>
    <row r="54" spans="1:15" x14ac:dyDescent="0.25">
      <c r="A54" s="8">
        <v>7</v>
      </c>
      <c r="B54" s="8" t="s">
        <v>35</v>
      </c>
      <c r="C54" s="8" t="s">
        <v>38</v>
      </c>
      <c r="D54" s="8" t="s">
        <v>12</v>
      </c>
      <c r="E54" s="8" t="str">
        <f t="shared" si="6"/>
        <v xml:space="preserve">RTS UMa P  45                 </v>
      </c>
      <c r="F54" s="8" t="s">
        <v>48</v>
      </c>
      <c r="G54" s="8" t="str">
        <f t="shared" si="7"/>
        <v>RTS UMa P  45                  S6</v>
      </c>
      <c r="H54" s="9">
        <f>SUMPRODUCT( (RTS!$A$3:$A$1043=A54)*(RTS!$B$3:$B$1043=C54)*(RTS!$E$3:$E$1043=D54)*(RTS!$C$3:$C$1043=F54)*(RTS!$F$3:$F$1043) )</f>
        <v>-88.765000000000001</v>
      </c>
      <c r="I54" s="9">
        <f>SUMPRODUCT( (RTS!$A$3:$A$1043=A54)*(RTS!$B$3:$B$1043=C54)*(RTS!$E$3:$E$1043=D54)*(RTS!$C$3:$C$1043=F54)*(RTS!$G$3:$G$1043) )</f>
        <v>-90.683999999999997</v>
      </c>
      <c r="J54" s="9">
        <f>$J$4</f>
        <v>-0.7</v>
      </c>
      <c r="K54" s="9">
        <f t="shared" si="8"/>
        <v>-89.465000000000003</v>
      </c>
      <c r="L54" s="9">
        <f t="shared" si="8"/>
        <v>-91.384</v>
      </c>
      <c r="M54" s="9">
        <f>ABS(K54-K51)</f>
        <v>2.1199999999999903</v>
      </c>
      <c r="N54" s="44">
        <f>ABS(L54-L51)</f>
        <v>2.3349999999999937</v>
      </c>
      <c r="O54" s="36"/>
    </row>
    <row r="55" spans="1:15" x14ac:dyDescent="0.25">
      <c r="A55" s="25">
        <v>7</v>
      </c>
      <c r="B55" s="25" t="s">
        <v>34</v>
      </c>
      <c r="C55" s="25" t="s">
        <v>38</v>
      </c>
      <c r="D55" s="25" t="s">
        <v>12</v>
      </c>
      <c r="E55" s="25" t="str">
        <f t="shared" si="6"/>
        <v xml:space="preserve">MPAC UMa P  45                 </v>
      </c>
      <c r="F55" s="25" t="s">
        <v>21</v>
      </c>
      <c r="G55" s="25" t="str">
        <f t="shared" si="7"/>
        <v>MPAC UMa P  45                  Z3</v>
      </c>
      <c r="H55" s="26">
        <f>SUMPRODUCT( (MPAC!$A$20:$A$1101=A55)*(MPAC!$B$20:$B$1101=C55)*(MPAC!$E$20:$E$1101=D55)*(MPAC!$C$20:$C$1101=F55)*(MPAC!$F$20:$F$1101) )</f>
        <v>-90.111999999999995</v>
      </c>
      <c r="I55" s="26">
        <f>SUMPRODUCT( (MPAC!$A$20:$A$1101=A55)*(MPAC!$B$20:$B$1101=C55)*(MPAC!$E$20:$E$1101=D55)*(MPAC!$C$20:$C$1101=F55)*(MPAC!$G$20:$G$1101) )</f>
        <v>-92.123999999999995</v>
      </c>
      <c r="J55" s="26">
        <v>0</v>
      </c>
      <c r="K55" s="26">
        <f t="shared" si="8"/>
        <v>-90.111999999999995</v>
      </c>
      <c r="L55" s="26">
        <f t="shared" si="8"/>
        <v>-92.123999999999995</v>
      </c>
      <c r="M55" s="26"/>
      <c r="N55" s="45"/>
      <c r="O55" s="36"/>
    </row>
    <row r="56" spans="1:15" x14ac:dyDescent="0.25">
      <c r="A56" s="25">
        <v>7</v>
      </c>
      <c r="B56" s="25" t="s">
        <v>33</v>
      </c>
      <c r="C56" s="25" t="s">
        <v>23</v>
      </c>
      <c r="D56" s="25" t="s">
        <v>24</v>
      </c>
      <c r="E56" s="25" t="str">
        <f t="shared" si="6"/>
        <v>RC NIST STEP SF=2000 NS=120</v>
      </c>
      <c r="F56" s="25" t="s">
        <v>21</v>
      </c>
      <c r="G56" s="25" t="str">
        <f t="shared" si="7"/>
        <v>RC NIST STEP SF=2000 NS=120 Z3</v>
      </c>
      <c r="H56" s="26">
        <f>SUMPRODUCT( ('RC'!$A$8:$A$1005=A56)*('RC'!$B$8:$B$1005=C56)*('RC'!$E$8:$E$1005=D56)*('RC'!$C$8:$C$1005=F56)*('RC'!$F$8:$F$1005) )</f>
        <v>-100.8</v>
      </c>
      <c r="I56" s="26">
        <f>SUMPRODUCT( ('RC'!$A$8:$A$1005=A56)*('RC'!$B$8:$B$1005=C56)*('RC'!$E$8:$E$1005=D56)*('RC'!$C$8:$C$1005=F56)*('RC'!$H$8:$H$1005) )</f>
        <v>-101.1</v>
      </c>
      <c r="J56" s="26">
        <f>$D$4</f>
        <v>10</v>
      </c>
      <c r="K56" s="26">
        <f t="shared" si="8"/>
        <v>-90.8</v>
      </c>
      <c r="L56" s="26">
        <f t="shared" si="8"/>
        <v>-91.1</v>
      </c>
      <c r="M56" s="26">
        <f>ABS(K56-K55)</f>
        <v>0.68800000000000239</v>
      </c>
      <c r="N56" s="45">
        <f>ABS(L56-L55)</f>
        <v>1.0240000000000009</v>
      </c>
      <c r="O56" s="36"/>
    </row>
    <row r="57" spans="1:15" x14ac:dyDescent="0.25">
      <c r="A57" s="25">
        <v>7</v>
      </c>
      <c r="B57" s="25" t="s">
        <v>36</v>
      </c>
      <c r="C57" s="25" t="s">
        <v>29</v>
      </c>
      <c r="D57" s="25" t="s">
        <v>24</v>
      </c>
      <c r="E57" s="25" t="str">
        <f t="shared" si="6"/>
        <v>RC+CE HCLD STEP SF=2000 NS=120</v>
      </c>
      <c r="F57" s="25" t="s">
        <v>21</v>
      </c>
      <c r="G57" s="25" t="str">
        <f t="shared" si="7"/>
        <v>RC+CE HCLD STEP SF=2000 NS=120 Z3</v>
      </c>
      <c r="H57" s="26">
        <f>SUMPRODUCT( ('RC+CE'!$A$8:$A$1010=A57)*('RC+CE'!$B$8:$B$1010=C57)*('RC+CE'!$E$8:$E$1010=D57)*('RC+CE'!$C$8:$C$1010=F57)*('RC+CE'!$F$8:$F$1010) )</f>
        <v>-92.2</v>
      </c>
      <c r="I57" s="26">
        <f>SUMPRODUCT( ('RC+CE'!$A$8:$A$1010=A57)*('RC+CE'!$B$8:$B$1010=C57)*('RC+CE'!$E$8:$E$1010=D57)*('RC+CE'!$C$8:$C$1010=F57)*('RC+CE'!$H$8:$H$1010) )</f>
        <v>-94</v>
      </c>
      <c r="J57" s="26">
        <f>$G$4</f>
        <v>1.4</v>
      </c>
      <c r="K57" s="26">
        <f t="shared" si="8"/>
        <v>-90.8</v>
      </c>
      <c r="L57" s="26">
        <f t="shared" si="8"/>
        <v>-92.6</v>
      </c>
      <c r="M57" s="26">
        <f>ABS(K57-K55)</f>
        <v>0.68800000000000239</v>
      </c>
      <c r="N57" s="45">
        <f>ABS(L57-L55)</f>
        <v>0.47599999999999909</v>
      </c>
      <c r="O57" s="36"/>
    </row>
    <row r="58" spans="1:15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5">
      <c r="A59" s="12" t="s">
        <v>5</v>
      </c>
      <c r="B59" s="12" t="s">
        <v>30</v>
      </c>
      <c r="C59" s="12" t="s">
        <v>7</v>
      </c>
      <c r="D59" s="12" t="s">
        <v>39</v>
      </c>
      <c r="E59" s="12" t="s">
        <v>40</v>
      </c>
      <c r="F59" s="12" t="s">
        <v>4</v>
      </c>
      <c r="G59" s="12" t="s">
        <v>41</v>
      </c>
      <c r="H59" s="13" t="s">
        <v>31</v>
      </c>
      <c r="I59" s="13" t="s">
        <v>32</v>
      </c>
      <c r="J59" s="13" t="s">
        <v>42</v>
      </c>
      <c r="K59" s="13" t="s">
        <v>43</v>
      </c>
      <c r="L59" s="13" t="s">
        <v>44</v>
      </c>
      <c r="M59" s="13" t="s">
        <v>45</v>
      </c>
      <c r="N59" s="42" t="s">
        <v>46</v>
      </c>
      <c r="O59" s="36"/>
    </row>
    <row r="60" spans="1:15" x14ac:dyDescent="0.25">
      <c r="A60" s="22">
        <v>7</v>
      </c>
      <c r="B60" s="22" t="s">
        <v>34</v>
      </c>
      <c r="C60" s="22" t="s">
        <v>38</v>
      </c>
      <c r="D60" s="22" t="s">
        <v>17</v>
      </c>
      <c r="E60" s="22" t="str">
        <f t="shared" ref="E60:E70" si="9">CONCATENATE(B60," ",C60," ",D60)</f>
        <v xml:space="preserve">MPAC UMa L  45                 </v>
      </c>
      <c r="F60" s="22" t="s">
        <v>47</v>
      </c>
      <c r="G60" s="22" t="str">
        <f t="shared" ref="G60:G70" si="10">CONCATENATE(E60," ",F60)</f>
        <v>MPAC UMa L  45                  S4</v>
      </c>
      <c r="H60" s="23">
        <f>SUMPRODUCT( (MPAC!$A$20:$A$1101=A60)*(MPAC!$B$20:$B$1101=C60)*(MPAC!$E$20:$E$1101=D60)*(MPAC!$C$20:$C$1101=F60)*(MPAC!$F$20:$F$1101) )</f>
        <v>-87.04</v>
      </c>
      <c r="I60" s="23">
        <f>SUMPRODUCT( (MPAC!$A$20:$A$1101=A60)*(MPAC!$B$20:$B$1101=C60)*(MPAC!$E$20:$E$1101=D60)*(MPAC!$C$20:$C$1101=F60)*(MPAC!$G$20:$G$1101) )</f>
        <v>-89.323999999999998</v>
      </c>
      <c r="J60" s="23">
        <v>0</v>
      </c>
      <c r="K60" s="23">
        <f>H60+$J60</f>
        <v>-87.04</v>
      </c>
      <c r="L60" s="23">
        <f>I60+$J60</f>
        <v>-89.323999999999998</v>
      </c>
      <c r="M60" s="23"/>
      <c r="N60" s="43"/>
      <c r="O60" s="36"/>
    </row>
    <row r="61" spans="1:15" x14ac:dyDescent="0.25">
      <c r="A61" s="22">
        <v>7</v>
      </c>
      <c r="B61" s="22" t="s">
        <v>33</v>
      </c>
      <c r="C61" s="22" t="s">
        <v>23</v>
      </c>
      <c r="D61" s="24" t="s">
        <v>25</v>
      </c>
      <c r="E61" s="22" t="str">
        <f t="shared" si="9"/>
        <v>RC NIST STEP SF=400 NS=120</v>
      </c>
      <c r="F61" s="22" t="s">
        <v>47</v>
      </c>
      <c r="G61" s="22" t="str">
        <f t="shared" si="10"/>
        <v>RC NIST STEP SF=400 NS=120 S4</v>
      </c>
      <c r="H61" s="23">
        <f>SUMPRODUCT( ('RC'!$A$8:$A$1005=A61)*('RC'!$B$8:$B$1005=C61)*('RC'!$E$8:$E$1005=D61)*('RC'!$C$8:$C$1005=F61)*('RC'!$F$8:$F$1005) )</f>
        <v>-99.1</v>
      </c>
      <c r="I61" s="23">
        <f>SUMPRODUCT( ('RC'!$A$8:$A$1005=A61)*('RC'!$B$8:$B$1005=C61)*('RC'!$E$8:$E$1005=D61)*('RC'!$C$8:$C$1005=F61)*('RC'!$H$8:$H$1005) )</f>
        <v>-99.6</v>
      </c>
      <c r="J61" s="23">
        <f>$D$4</f>
        <v>10</v>
      </c>
      <c r="K61" s="23">
        <f t="shared" ref="K61:L70" si="11">H61+$J61</f>
        <v>-89.1</v>
      </c>
      <c r="L61" s="23">
        <f t="shared" si="11"/>
        <v>-89.6</v>
      </c>
      <c r="M61" s="23">
        <f>ABS(K61-K60)</f>
        <v>2.0599999999999881</v>
      </c>
      <c r="N61" s="43">
        <f>ABS(L61-L60)</f>
        <v>0.27599999999999625</v>
      </c>
      <c r="O61" s="36"/>
    </row>
    <row r="62" spans="1:15" x14ac:dyDescent="0.25">
      <c r="A62" s="22">
        <v>7</v>
      </c>
      <c r="B62" s="22" t="s">
        <v>36</v>
      </c>
      <c r="C62" s="22" t="s">
        <v>29</v>
      </c>
      <c r="D62" s="24" t="s">
        <v>25</v>
      </c>
      <c r="E62" s="22" t="str">
        <f t="shared" si="9"/>
        <v>RC+CE HCLD STEP SF=400 NS=120</v>
      </c>
      <c r="F62" s="22" t="s">
        <v>47</v>
      </c>
      <c r="G62" s="22" t="str">
        <f t="shared" si="10"/>
        <v>RC+CE HCLD STEP SF=400 NS=120 S4</v>
      </c>
      <c r="H62" s="23">
        <f>SUMPRODUCT( ('RC+CE'!$A$8:$A$1010=A62)*('RC+CE'!$B$8:$B$1010=C62)*('RC+CE'!$E$8:$E$1010=D62)*('RC+CE'!$C$8:$C$1010=F62)*('RC+CE'!$F$8:$F$1010) )</f>
        <v>-89.2</v>
      </c>
      <c r="I62" s="23">
        <f>SUMPRODUCT( ('RC+CE'!$A$8:$A$1010=A62)*('RC+CE'!$B$8:$B$1010=C62)*('RC+CE'!$E$8:$E$1010=D62)*('RC+CE'!$C$8:$C$1010=F62)*('RC+CE'!$H$8:$H$1010) )</f>
        <v>-91.1</v>
      </c>
      <c r="J62" s="23">
        <f>$G$4</f>
        <v>1.4</v>
      </c>
      <c r="K62" s="23">
        <f t="shared" si="11"/>
        <v>-87.8</v>
      </c>
      <c r="L62" s="23">
        <f t="shared" si="11"/>
        <v>-89.699999999999989</v>
      </c>
      <c r="M62" s="23">
        <f>ABS(K62-K60)</f>
        <v>0.75999999999999091</v>
      </c>
      <c r="N62" s="43">
        <f>ABS(L62-L60)</f>
        <v>0.37599999999999056</v>
      </c>
      <c r="O62" s="36"/>
    </row>
    <row r="63" spans="1:15" x14ac:dyDescent="0.25">
      <c r="A63" s="22">
        <v>7</v>
      </c>
      <c r="B63" s="22" t="s">
        <v>35</v>
      </c>
      <c r="C63" s="22" t="s">
        <v>38</v>
      </c>
      <c r="D63" s="22" t="s">
        <v>17</v>
      </c>
      <c r="E63" s="22" t="str">
        <f t="shared" si="9"/>
        <v xml:space="preserve">RTS UMa L  45                 </v>
      </c>
      <c r="F63" s="22" t="s">
        <v>47</v>
      </c>
      <c r="G63" s="22" t="str">
        <f t="shared" si="10"/>
        <v>RTS UMa L  45                  S4</v>
      </c>
      <c r="H63" s="23">
        <f>SUMPRODUCT( (RTS!$A$3:$A$1043=A63)*(RTS!$B$3:$B$1043=C63)*(RTS!$E$3:$E$1043=D63)*(RTS!$C$3:$C$1043=F63)*(RTS!$F$3:$F$1043) )</f>
        <v>-86.287999999999997</v>
      </c>
      <c r="I63" s="23">
        <f>SUMPRODUCT( (RTS!$A$3:$A$1043=A63)*(RTS!$B$3:$B$1043=C63)*(RTS!$E$3:$E$1043=D63)*(RTS!$C$3:$C$1043=F63)*(RTS!$G$3:$G$1043) )</f>
        <v>-89.165999999999997</v>
      </c>
      <c r="J63" s="23">
        <f>$J$4</f>
        <v>-0.7</v>
      </c>
      <c r="K63" s="23">
        <f t="shared" si="11"/>
        <v>-86.988</v>
      </c>
      <c r="L63" s="23">
        <f t="shared" si="11"/>
        <v>-89.866</v>
      </c>
      <c r="M63" s="23">
        <f>ABS(K63-K60)</f>
        <v>5.2000000000006708E-2</v>
      </c>
      <c r="N63" s="43">
        <f>ABS(L63-L60)</f>
        <v>0.54200000000000159</v>
      </c>
      <c r="O63" s="36"/>
    </row>
    <row r="64" spans="1:15" x14ac:dyDescent="0.25">
      <c r="A64" s="8">
        <v>7</v>
      </c>
      <c r="B64" s="8" t="s">
        <v>34</v>
      </c>
      <c r="C64" s="8" t="s">
        <v>38</v>
      </c>
      <c r="D64" s="8" t="s">
        <v>17</v>
      </c>
      <c r="E64" s="8" t="str">
        <f t="shared" si="9"/>
        <v xml:space="preserve">MPAC UMa L  45                 </v>
      </c>
      <c r="F64" s="8" t="s">
        <v>48</v>
      </c>
      <c r="G64" s="8" t="str">
        <f t="shared" si="10"/>
        <v>MPAC UMa L  45                  S6</v>
      </c>
      <c r="H64" s="9">
        <f>SUMPRODUCT( (MPAC!$A$20:$A$1101=A64)*(MPAC!$B$20:$B$1101=C64)*(MPAC!$E$20:$E$1101=D64)*(MPAC!$C$20:$C$1101=F64)*(MPAC!$F$20:$F$1101) )</f>
        <v>-88.629000000000005</v>
      </c>
      <c r="I64" s="9">
        <f>SUMPRODUCT( (MPAC!$A$20:$A$1101=A64)*(MPAC!$B$20:$B$1101=C64)*(MPAC!$E$20:$E$1101=D64)*(MPAC!$C$20:$C$1101=F64)*(MPAC!$G$20:$G$1101) )</f>
        <v>-90.679000000000002</v>
      </c>
      <c r="J64" s="9">
        <v>0</v>
      </c>
      <c r="K64" s="9">
        <f t="shared" si="11"/>
        <v>-88.629000000000005</v>
      </c>
      <c r="L64" s="9">
        <f t="shared" si="11"/>
        <v>-90.679000000000002</v>
      </c>
      <c r="M64" s="9"/>
      <c r="N64" s="44"/>
      <c r="O64" s="36"/>
    </row>
    <row r="65" spans="1:15" x14ac:dyDescent="0.25">
      <c r="A65" s="8">
        <v>7</v>
      </c>
      <c r="B65" s="8" t="s">
        <v>33</v>
      </c>
      <c r="C65" s="8" t="s">
        <v>23</v>
      </c>
      <c r="D65" s="8" t="s">
        <v>24</v>
      </c>
      <c r="E65" s="8" t="str">
        <f t="shared" si="9"/>
        <v>RC NIST STEP SF=2000 NS=120</v>
      </c>
      <c r="F65" s="8" t="s">
        <v>48</v>
      </c>
      <c r="G65" s="8" t="str">
        <f t="shared" si="10"/>
        <v>RC NIST STEP SF=2000 NS=120 S6</v>
      </c>
      <c r="H65" s="9">
        <f>SUMPRODUCT( ('RC'!$A$8:$A$1005=A65)*('RC'!$B$8:$B$1005=C65)*('RC'!$E$8:$E$1005=D65)*('RC'!$C$8:$C$1005=F65)*('RC'!$F$8:$F$1005) )</f>
        <v>-100.2</v>
      </c>
      <c r="I65" s="9">
        <f>SUMPRODUCT( ('RC'!$A$8:$A$1005=A65)*('RC'!$B$8:$B$1005=C65)*('RC'!$E$8:$E$1005=D65)*('RC'!$C$8:$C$1005=F65)*('RC'!$H$8:$H$1005) )</f>
        <v>-100.5</v>
      </c>
      <c r="J65" s="9">
        <f>$D$4</f>
        <v>10</v>
      </c>
      <c r="K65" s="9">
        <f t="shared" si="11"/>
        <v>-90.2</v>
      </c>
      <c r="L65" s="9">
        <f t="shared" si="11"/>
        <v>-90.5</v>
      </c>
      <c r="M65" s="9">
        <f>ABS(K65-K64)</f>
        <v>1.570999999999998</v>
      </c>
      <c r="N65" s="44">
        <f>ABS(L65-L64)</f>
        <v>0.17900000000000205</v>
      </c>
      <c r="O65" s="36"/>
    </row>
    <row r="66" spans="1:15" x14ac:dyDescent="0.25">
      <c r="A66" s="8">
        <v>7</v>
      </c>
      <c r="B66" s="8" t="s">
        <v>36</v>
      </c>
      <c r="C66" s="8" t="s">
        <v>29</v>
      </c>
      <c r="D66" s="8" t="s">
        <v>24</v>
      </c>
      <c r="E66" s="8" t="str">
        <f t="shared" si="9"/>
        <v>RC+CE HCLD STEP SF=2000 NS=120</v>
      </c>
      <c r="F66" s="8" t="s">
        <v>48</v>
      </c>
      <c r="G66" s="8" t="str">
        <f t="shared" si="10"/>
        <v>RC+CE HCLD STEP SF=2000 NS=120 S6</v>
      </c>
      <c r="H66" s="9">
        <f>SUMPRODUCT( ('RC+CE'!$A$8:$A$1010=A66)*('RC+CE'!$B$8:$B$1010=C66)*('RC+CE'!$E$8:$E$1010=D66)*('RC+CE'!$C$8:$C$1010=F66)*('RC+CE'!$F$8:$F$1010) )</f>
        <v>-91.5</v>
      </c>
      <c r="I66" s="9">
        <f>SUMPRODUCT( ('RC+CE'!$A$8:$A$1010=A66)*('RC+CE'!$B$8:$B$1010=C66)*('RC+CE'!$E$8:$E$1010=D66)*('RC+CE'!$C$8:$C$1010=F66)*('RC+CE'!$H$8:$H$1010) )</f>
        <v>-93.2</v>
      </c>
      <c r="J66" s="9">
        <f>$G$4</f>
        <v>1.4</v>
      </c>
      <c r="K66" s="9">
        <f t="shared" si="11"/>
        <v>-90.1</v>
      </c>
      <c r="L66" s="9">
        <f t="shared" si="11"/>
        <v>-91.8</v>
      </c>
      <c r="M66" s="9">
        <f>ABS(K66-K64)</f>
        <v>1.4709999999999894</v>
      </c>
      <c r="N66" s="44">
        <f>ABS(L66-L64)</f>
        <v>1.1209999999999951</v>
      </c>
      <c r="O66" s="36"/>
    </row>
    <row r="67" spans="1:15" x14ac:dyDescent="0.25">
      <c r="A67" s="8">
        <v>7</v>
      </c>
      <c r="B67" s="8" t="s">
        <v>35</v>
      </c>
      <c r="C67" s="8" t="s">
        <v>38</v>
      </c>
      <c r="D67" s="8" t="s">
        <v>17</v>
      </c>
      <c r="E67" s="8" t="str">
        <f t="shared" si="9"/>
        <v xml:space="preserve">RTS UMa L  45                 </v>
      </c>
      <c r="F67" s="8" t="s">
        <v>48</v>
      </c>
      <c r="G67" s="8" t="str">
        <f t="shared" si="10"/>
        <v>RTS UMa L  45                  S6</v>
      </c>
      <c r="H67" s="9">
        <f>SUMPRODUCT( (RTS!$A$3:$A$1043=A67)*(RTS!$B$3:$B$1043=C67)*(RTS!$E$3:$E$1043=D67)*(RTS!$C$3:$C$1043=F67)*(RTS!$F$3:$F$1043) )</f>
        <v>-88.123000000000005</v>
      </c>
      <c r="I67" s="9">
        <f>SUMPRODUCT( (RTS!$A$3:$A$1043=A67)*(RTS!$B$3:$B$1043=C67)*(RTS!$E$3:$E$1043=D67)*(RTS!$C$3:$C$1043=F67)*(RTS!$G$3:$G$1043) )</f>
        <v>-90.334000000000003</v>
      </c>
      <c r="J67" s="9">
        <f>$J$4</f>
        <v>-0.7</v>
      </c>
      <c r="K67" s="9">
        <f t="shared" si="11"/>
        <v>-88.823000000000008</v>
      </c>
      <c r="L67" s="9">
        <f t="shared" si="11"/>
        <v>-91.034000000000006</v>
      </c>
      <c r="M67" s="9">
        <f>ABS(K67-K64)</f>
        <v>0.19400000000000261</v>
      </c>
      <c r="N67" s="44">
        <f>ABS(L67-L64)</f>
        <v>0.35500000000000398</v>
      </c>
      <c r="O67" s="36"/>
    </row>
    <row r="68" spans="1:15" x14ac:dyDescent="0.25">
      <c r="A68" s="25">
        <v>7</v>
      </c>
      <c r="B68" s="25" t="s">
        <v>34</v>
      </c>
      <c r="C68" s="25" t="s">
        <v>38</v>
      </c>
      <c r="D68" s="25" t="s">
        <v>17</v>
      </c>
      <c r="E68" s="25" t="str">
        <f t="shared" si="9"/>
        <v xml:space="preserve">MPAC UMa L  45                 </v>
      </c>
      <c r="F68" s="25" t="s">
        <v>21</v>
      </c>
      <c r="G68" s="25" t="str">
        <f t="shared" si="10"/>
        <v>MPAC UMa L  45                  Z3</v>
      </c>
      <c r="H68" s="26">
        <f>SUMPRODUCT( (MPAC!$A$20:$A$1101=A68)*(MPAC!$B$20:$B$1101=C68)*(MPAC!$E$20:$E$1101=D68)*(MPAC!$C$20:$C$1101=F68)*(MPAC!$F$20:$F$1101) )</f>
        <v>-89.17</v>
      </c>
      <c r="I68" s="26">
        <f>SUMPRODUCT( (MPAC!$A$20:$A$1101=A68)*(MPAC!$B$20:$B$1101=C68)*(MPAC!$E$20:$E$1101=D68)*(MPAC!$C$20:$C$1101=F68)*(MPAC!$G$20:$G$1101) )</f>
        <v>-91.328000000000003</v>
      </c>
      <c r="J68" s="26">
        <v>0</v>
      </c>
      <c r="K68" s="26">
        <f t="shared" si="11"/>
        <v>-89.17</v>
      </c>
      <c r="L68" s="26">
        <f t="shared" si="11"/>
        <v>-91.328000000000003</v>
      </c>
      <c r="M68" s="26"/>
      <c r="N68" s="45"/>
      <c r="O68" s="36"/>
    </row>
    <row r="69" spans="1:15" x14ac:dyDescent="0.25">
      <c r="A69" s="25">
        <v>7</v>
      </c>
      <c r="B69" s="25" t="s">
        <v>33</v>
      </c>
      <c r="C69" s="25" t="s">
        <v>23</v>
      </c>
      <c r="D69" s="25" t="s">
        <v>24</v>
      </c>
      <c r="E69" s="25" t="str">
        <f t="shared" si="9"/>
        <v>RC NIST STEP SF=2000 NS=120</v>
      </c>
      <c r="F69" s="25" t="s">
        <v>21</v>
      </c>
      <c r="G69" s="25" t="str">
        <f t="shared" si="10"/>
        <v>RC NIST STEP SF=2000 NS=120 Z3</v>
      </c>
      <c r="H69" s="26">
        <f>SUMPRODUCT( ('RC'!$A$8:$A$1005=A69)*('RC'!$B$8:$B$1005=C69)*('RC'!$E$8:$E$1005=D69)*('RC'!$C$8:$C$1005=F69)*('RC'!$F$8:$F$1005) )</f>
        <v>-100.8</v>
      </c>
      <c r="I69" s="26">
        <f>SUMPRODUCT( ('RC'!$A$8:$A$1005=A69)*('RC'!$B$8:$B$1005=C69)*('RC'!$E$8:$E$1005=D69)*('RC'!$C$8:$C$1005=F69)*('RC'!$H$8:$H$1005) )</f>
        <v>-101.1</v>
      </c>
      <c r="J69" s="26">
        <f>$D$4</f>
        <v>10</v>
      </c>
      <c r="K69" s="26">
        <f t="shared" si="11"/>
        <v>-90.8</v>
      </c>
      <c r="L69" s="26">
        <f t="shared" si="11"/>
        <v>-91.1</v>
      </c>
      <c r="M69" s="26">
        <f>ABS(K69-K68)</f>
        <v>1.6299999999999955</v>
      </c>
      <c r="N69" s="45">
        <f>ABS(L69-L68)</f>
        <v>0.22800000000000864</v>
      </c>
      <c r="O69" s="36"/>
    </row>
    <row r="70" spans="1:15" x14ac:dyDescent="0.25">
      <c r="A70" s="25">
        <v>7</v>
      </c>
      <c r="B70" s="25" t="s">
        <v>36</v>
      </c>
      <c r="C70" s="25" t="s">
        <v>29</v>
      </c>
      <c r="D70" s="25" t="s">
        <v>24</v>
      </c>
      <c r="E70" s="25" t="str">
        <f t="shared" si="9"/>
        <v>RC+CE HCLD STEP SF=2000 NS=120</v>
      </c>
      <c r="F70" s="25" t="s">
        <v>21</v>
      </c>
      <c r="G70" s="25" t="str">
        <f t="shared" si="10"/>
        <v>RC+CE HCLD STEP SF=2000 NS=120 Z3</v>
      </c>
      <c r="H70" s="26">
        <f>SUMPRODUCT( ('RC+CE'!$A$8:$A$1010=A70)*('RC+CE'!$B$8:$B$1010=C70)*('RC+CE'!$E$8:$E$1010=D70)*('RC+CE'!$C$8:$C$1010=F70)*('RC+CE'!$F$8:$F$1010) )</f>
        <v>-92.2</v>
      </c>
      <c r="I70" s="26">
        <f>SUMPRODUCT( ('RC+CE'!$A$8:$A$1010=A70)*('RC+CE'!$B$8:$B$1010=C70)*('RC+CE'!$E$8:$E$1010=D70)*('RC+CE'!$C$8:$C$1010=F70)*('RC+CE'!$H$8:$H$1010) )</f>
        <v>-94</v>
      </c>
      <c r="J70" s="26">
        <f>$G$4</f>
        <v>1.4</v>
      </c>
      <c r="K70" s="26">
        <f t="shared" si="11"/>
        <v>-90.8</v>
      </c>
      <c r="L70" s="26">
        <f t="shared" si="11"/>
        <v>-92.6</v>
      </c>
      <c r="M70" s="26">
        <f>ABS(K70-K68)</f>
        <v>1.6299999999999955</v>
      </c>
      <c r="N70" s="45">
        <f>ABS(L70-L68)</f>
        <v>1.2719999999999914</v>
      </c>
      <c r="O70" s="36"/>
    </row>
    <row r="71" spans="1:15" x14ac:dyDescent="0.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5">
      <c r="O72" s="36"/>
    </row>
    <row r="73" spans="1:15" x14ac:dyDescent="0.25">
      <c r="O73" s="36"/>
    </row>
    <row r="74" spans="1:15" x14ac:dyDescent="0.25">
      <c r="O74" s="36"/>
    </row>
    <row r="75" spans="1:15" x14ac:dyDescent="0.25">
      <c r="O75" s="36"/>
    </row>
    <row r="76" spans="1:15" x14ac:dyDescent="0.25">
      <c r="O76" s="36"/>
    </row>
    <row r="77" spans="1:15" x14ac:dyDescent="0.25">
      <c r="O77" s="36"/>
    </row>
    <row r="78" spans="1:15" x14ac:dyDescent="0.25">
      <c r="O78" s="36"/>
    </row>
    <row r="79" spans="1:15" x14ac:dyDescent="0.25">
      <c r="O79" s="36"/>
    </row>
    <row r="80" spans="1:15" x14ac:dyDescent="0.25">
      <c r="O80" s="36"/>
    </row>
    <row r="81" spans="15:15" x14ac:dyDescent="0.25">
      <c r="O81" s="36"/>
    </row>
    <row r="82" spans="15:15" x14ac:dyDescent="0.25">
      <c r="O82" s="36"/>
    </row>
    <row r="83" spans="15:15" x14ac:dyDescent="0.25">
      <c r="O83" s="36"/>
    </row>
    <row r="84" spans="15:15" x14ac:dyDescent="0.25">
      <c r="O84" s="36"/>
    </row>
    <row r="85" spans="15:15" x14ac:dyDescent="0.25">
      <c r="O85" s="36"/>
    </row>
    <row r="86" spans="15:15" x14ac:dyDescent="0.25">
      <c r="O86" s="36"/>
    </row>
    <row r="87" spans="15:15" x14ac:dyDescent="0.25">
      <c r="O87" s="36"/>
    </row>
    <row r="88" spans="15:15" x14ac:dyDescent="0.25">
      <c r="O88" s="36"/>
    </row>
    <row r="89" spans="15:15" x14ac:dyDescent="0.25">
      <c r="O89" s="36"/>
    </row>
    <row r="90" spans="15:15" x14ac:dyDescent="0.25">
      <c r="O90" s="36"/>
    </row>
    <row r="91" spans="15:15" x14ac:dyDescent="0.25">
      <c r="O91" s="36"/>
    </row>
    <row r="92" spans="15:15" x14ac:dyDescent="0.25">
      <c r="O92" s="36"/>
    </row>
    <row r="93" spans="15:15" x14ac:dyDescent="0.25">
      <c r="O93" s="36"/>
    </row>
    <row r="94" spans="15:15" x14ac:dyDescent="0.25">
      <c r="O94" s="36"/>
    </row>
    <row r="95" spans="15:15" x14ac:dyDescent="0.25">
      <c r="O95" s="36"/>
    </row>
    <row r="96" spans="15:15" x14ac:dyDescent="0.25">
      <c r="O96" s="36"/>
    </row>
    <row r="97" spans="15:15" x14ac:dyDescent="0.25">
      <c r="O97" s="36"/>
    </row>
    <row r="98" spans="15:15" x14ac:dyDescent="0.25">
      <c r="O98" s="36"/>
    </row>
    <row r="99" spans="15:15" x14ac:dyDescent="0.25">
      <c r="O99" s="36"/>
    </row>
    <row r="100" spans="15:15" x14ac:dyDescent="0.25">
      <c r="O100" s="36"/>
    </row>
    <row r="101" spans="15:15" x14ac:dyDescent="0.25">
      <c r="O101" s="36"/>
    </row>
    <row r="102" spans="15:15" x14ac:dyDescent="0.25">
      <c r="O102" s="36"/>
    </row>
    <row r="103" spans="15:15" x14ac:dyDescent="0.25">
      <c r="O103" s="36"/>
    </row>
    <row r="104" spans="15:15" x14ac:dyDescent="0.25">
      <c r="O104" s="36"/>
    </row>
    <row r="105" spans="15:15" x14ac:dyDescent="0.25">
      <c r="O105" s="36"/>
    </row>
    <row r="106" spans="15:15" x14ac:dyDescent="0.25">
      <c r="O106" s="36"/>
    </row>
    <row r="107" spans="15:15" x14ac:dyDescent="0.25">
      <c r="O107" s="36"/>
    </row>
    <row r="108" spans="15:15" x14ac:dyDescent="0.25">
      <c r="O108" s="36"/>
    </row>
    <row r="109" spans="15:15" x14ac:dyDescent="0.25">
      <c r="O109" s="36"/>
    </row>
    <row r="110" spans="15:15" x14ac:dyDescent="0.25">
      <c r="O110" s="36"/>
    </row>
    <row r="111" spans="15:15" x14ac:dyDescent="0.25">
      <c r="O111" s="36"/>
    </row>
    <row r="112" spans="15:15" x14ac:dyDescent="0.25">
      <c r="O112" s="36"/>
    </row>
    <row r="113" spans="15:15" x14ac:dyDescent="0.25">
      <c r="O113" s="36"/>
    </row>
    <row r="114" spans="15:15" x14ac:dyDescent="0.25">
      <c r="O114" s="36"/>
    </row>
    <row r="115" spans="15:15" x14ac:dyDescent="0.25">
      <c r="O115" s="36"/>
    </row>
    <row r="116" spans="15:15" x14ac:dyDescent="0.25">
      <c r="O116" s="36"/>
    </row>
    <row r="117" spans="15:15" x14ac:dyDescent="0.25">
      <c r="O117" s="36"/>
    </row>
    <row r="118" spans="15:15" x14ac:dyDescent="0.25">
      <c r="O118" s="36"/>
    </row>
    <row r="119" spans="15:15" x14ac:dyDescent="0.25">
      <c r="O119" s="36"/>
    </row>
    <row r="120" spans="15:15" x14ac:dyDescent="0.25">
      <c r="O120" s="36"/>
    </row>
    <row r="121" spans="15:15" x14ac:dyDescent="0.25">
      <c r="O121" s="36"/>
    </row>
    <row r="122" spans="15:15" x14ac:dyDescent="0.25">
      <c r="O122" s="36"/>
    </row>
    <row r="123" spans="15:15" x14ac:dyDescent="0.25">
      <c r="O123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workbookViewId="0">
      <selection activeCell="P48" sqref="P48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4" style="1" bestFit="1" customWidth="1"/>
    <col min="7" max="7" width="42.2851562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1.28515625" style="14" customWidth="1"/>
    <col min="16" max="16" width="11.28515625" style="36" customWidth="1"/>
    <col min="17" max="16384" width="8.85546875" style="36"/>
  </cols>
  <sheetData>
    <row r="1" spans="1:16" ht="15" customHeight="1" x14ac:dyDescent="0.25">
      <c r="A1" s="105" t="s">
        <v>208</v>
      </c>
      <c r="B1" s="106"/>
      <c r="C1" s="10"/>
      <c r="D1" s="89" t="s">
        <v>56</v>
      </c>
      <c r="E1" s="100"/>
      <c r="F1" s="90"/>
      <c r="G1" s="89" t="s">
        <v>57</v>
      </c>
      <c r="H1" s="100"/>
      <c r="I1" s="90"/>
      <c r="J1" s="89" t="s">
        <v>58</v>
      </c>
      <c r="K1" s="100"/>
      <c r="L1" s="90"/>
      <c r="M1" s="89" t="s">
        <v>60</v>
      </c>
      <c r="N1" s="90"/>
      <c r="O1" s="89" t="s">
        <v>192</v>
      </c>
      <c r="P1" s="90"/>
    </row>
    <row r="2" spans="1:16" x14ac:dyDescent="0.25">
      <c r="A2" s="107"/>
      <c r="B2" s="108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107"/>
      <c r="B3" s="108"/>
      <c r="C3" s="46">
        <v>13</v>
      </c>
      <c r="D3" s="33">
        <v>3.4</v>
      </c>
      <c r="E3" s="34">
        <f>MAX(N23,N24,N29)</f>
        <v>1.5321914279119682</v>
      </c>
      <c r="F3" s="49">
        <f>MAX(M23,M24,M29)</f>
        <v>1.492673964180284</v>
      </c>
      <c r="G3" s="34">
        <v>1.4</v>
      </c>
      <c r="H3" s="34">
        <f>MAX(N25,N26,N30)</f>
        <v>0.34405548106572326</v>
      </c>
      <c r="I3" s="2">
        <f>MAX(M25,M26,M30)</f>
        <v>0.37223252178323207</v>
      </c>
      <c r="J3" s="34">
        <v>0.2</v>
      </c>
      <c r="K3" s="34">
        <f>MAX(N27,N31)</f>
        <v>9.0854475313591365E-2</v>
      </c>
      <c r="L3" s="2">
        <f>MAX(M27,M31)</f>
        <v>6.5750075333724567E-2</v>
      </c>
      <c r="M3" s="34">
        <f>MAX(E3,H3,K3)</f>
        <v>1.5321914279119682</v>
      </c>
      <c r="N3" s="34">
        <f>MAX(F3,I3,L3)</f>
        <v>1.492673964180284</v>
      </c>
      <c r="O3" s="34">
        <f>MAX(H3,K3)</f>
        <v>0.34405548106572326</v>
      </c>
      <c r="P3" s="34">
        <f>MAX(I3,L3)</f>
        <v>0.37223252178323207</v>
      </c>
    </row>
    <row r="4" spans="1:16" x14ac:dyDescent="0.25">
      <c r="A4" s="109"/>
      <c r="B4" s="110"/>
      <c r="C4" s="46">
        <v>7</v>
      </c>
      <c r="D4" s="33">
        <v>7.3</v>
      </c>
      <c r="E4" s="34">
        <f>MAX(N38,N42)</f>
        <v>1.2451811517317424</v>
      </c>
      <c r="F4" s="49">
        <f>MAX(M38,M42)</f>
        <v>1.2602510905208248</v>
      </c>
      <c r="G4" s="34">
        <v>4.3</v>
      </c>
      <c r="H4" s="34">
        <f>MAX(N39,N43)</f>
        <v>0.64518115173174806</v>
      </c>
      <c r="I4" s="2">
        <f>MAX(M39,M43,M47)</f>
        <v>0.560251090520822</v>
      </c>
      <c r="J4" s="34">
        <v>0.3</v>
      </c>
      <c r="K4" s="34">
        <f>MAX(N40,N44)</f>
        <v>0.38785266864339007</v>
      </c>
      <c r="L4" s="2">
        <f>MAX(M40,M44)</f>
        <v>0.32840972440868654</v>
      </c>
      <c r="M4" s="34">
        <f>MAX(E4,H4,K4)</f>
        <v>1.2451811517317424</v>
      </c>
      <c r="N4" s="34">
        <f>MAX(F4,I4,L4)</f>
        <v>1.2602510905208248</v>
      </c>
      <c r="O4" s="34">
        <f>MAX(H4,K4)</f>
        <v>0.64518115173174806</v>
      </c>
      <c r="P4" s="34">
        <f>MAX(I4,L4)</f>
        <v>0.560251090520822</v>
      </c>
    </row>
    <row r="5" spans="1:16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5">
      <c r="A6" s="98" t="s">
        <v>80</v>
      </c>
      <c r="B6" s="9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5">
      <c r="A7" s="98"/>
      <c r="B7" s="99"/>
      <c r="C7" s="46">
        <v>13</v>
      </c>
      <c r="D7" s="34">
        <f>MAX('[2]MPAC ADTF'!C65)</f>
        <v>1.5231562239822125</v>
      </c>
      <c r="E7" s="34">
        <f>MAX('[2]RC+CE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98"/>
      <c r="B8" s="99"/>
      <c r="C8" s="46">
        <v>7</v>
      </c>
      <c r="D8" s="34">
        <f>MAX('[2]MPAC ADTF'!C132)</f>
        <v>1.2081974141064222</v>
      </c>
      <c r="E8" s="34">
        <f>MAX('[2]RC+CE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89" t="str">
        <f>CONCATENATE(A1, " harmonization parameters")</f>
        <v>Opt.C-UMi harmonization parameters</v>
      </c>
      <c r="B10" s="100"/>
      <c r="C10" s="100"/>
      <c r="D10" s="100"/>
      <c r="E10" s="100"/>
      <c r="F10" s="90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89" t="s">
        <v>83</v>
      </c>
      <c r="B11" s="100"/>
      <c r="C11" s="100"/>
      <c r="D11" s="90"/>
      <c r="E11" s="89" t="s">
        <v>84</v>
      </c>
      <c r="F11" s="90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102" t="s">
        <v>85</v>
      </c>
      <c r="B12" s="103"/>
      <c r="C12" s="103"/>
      <c r="D12" s="104"/>
      <c r="E12" s="102" t="s">
        <v>86</v>
      </c>
      <c r="F12" s="10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102" t="s">
        <v>87</v>
      </c>
      <c r="B13" s="103"/>
      <c r="C13" s="103"/>
      <c r="D13" s="104"/>
      <c r="E13" s="102" t="s">
        <v>106</v>
      </c>
      <c r="F13" s="10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102"/>
      <c r="B14" s="103"/>
      <c r="C14" s="103"/>
      <c r="D14" s="104"/>
      <c r="E14" s="102"/>
      <c r="F14" s="10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102" t="s">
        <v>90</v>
      </c>
      <c r="B15" s="103"/>
      <c r="C15" s="103"/>
      <c r="D15" s="104"/>
      <c r="E15" s="102" t="s">
        <v>100</v>
      </c>
      <c r="F15" s="104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102" t="s">
        <v>92</v>
      </c>
      <c r="B16" s="103"/>
      <c r="C16" s="103"/>
      <c r="D16" s="104"/>
      <c r="E16" s="102" t="s">
        <v>98</v>
      </c>
      <c r="F16" s="10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102" t="s">
        <v>95</v>
      </c>
      <c r="B17" s="103"/>
      <c r="C17" s="103"/>
      <c r="D17" s="104"/>
      <c r="E17" s="102" t="s">
        <v>207</v>
      </c>
      <c r="F17" s="10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102" t="s">
        <v>102</v>
      </c>
      <c r="B18" s="103"/>
      <c r="C18" s="103"/>
      <c r="D18" s="104"/>
      <c r="E18" s="102" t="s">
        <v>105</v>
      </c>
      <c r="F18" s="10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([2]MPAC!$A$20:$A$1118=A21)*([2]MPAC!$B$20:$B$1118=C21)*([2]MPAC!$E$20:$E$1118=D21)*([2]MPAC!$C$20:$C$1118=F21)*([2]MPAC!$H$20:$H$1118) )</f>
        <v>-93.427767478216765</v>
      </c>
      <c r="I21" s="19">
        <f>SUMPRODUCT( ([2]MPAC!$A$20:$A$1118=A21)*([2]MPAC!$B$20:$B$1118=C21)*([2]MPAC!$E$20:$E$1118=D21)*([2]MPAC!$C$20:$C$1118=F21)*([2]MPAC!$I$20:$I$1118) )</f>
        <v>-95.374801114933248</v>
      </c>
      <c r="J21" s="19">
        <v>0</v>
      </c>
      <c r="K21" s="19">
        <f>H21+$J21</f>
        <v>-93.427767478216765</v>
      </c>
      <c r="L21" s="19">
        <f>I21+$J21</f>
        <v>-95.374801114933248</v>
      </c>
      <c r="M21" s="39"/>
      <c r="N21" s="39"/>
      <c r="O21" s="36"/>
    </row>
    <row r="22" spans="1:15" s="84" customFormat="1" x14ac:dyDescent="0.25">
      <c r="A22" s="81">
        <v>13</v>
      </c>
      <c r="B22" s="81" t="s">
        <v>34</v>
      </c>
      <c r="C22" s="81" t="s">
        <v>37</v>
      </c>
      <c r="D22" s="81" t="s">
        <v>97</v>
      </c>
      <c r="E22" s="81" t="str">
        <f t="shared" si="0"/>
        <v>MPAC UMi AVG {P 45,L 45,P 90}</v>
      </c>
      <c r="F22" s="81" t="s">
        <v>213</v>
      </c>
      <c r="G22" s="81" t="str">
        <f t="shared" si="1"/>
        <v>MPAC UMi AVG {P 45,L 45,P 90} Device1-lab3</v>
      </c>
      <c r="H22" s="82">
        <f>[2]MPAC!H12</f>
        <v>-89.946158974485087</v>
      </c>
      <c r="I22" s="82">
        <f>[2]MPAC!I12</f>
        <v>-91.842191427911956</v>
      </c>
      <c r="J22" s="82">
        <v>0</v>
      </c>
      <c r="K22" s="82">
        <f>H22+$J22</f>
        <v>-89.946158974485087</v>
      </c>
      <c r="L22" s="82">
        <f>I22+$J22</f>
        <v>-91.842191427911956</v>
      </c>
      <c r="M22" s="83"/>
      <c r="N22" s="83"/>
    </row>
    <row r="23" spans="1:15" s="84" customFormat="1" x14ac:dyDescent="0.25">
      <c r="A23" s="81">
        <v>13</v>
      </c>
      <c r="B23" s="81" t="s">
        <v>33</v>
      </c>
      <c r="C23" s="81" t="s">
        <v>23</v>
      </c>
      <c r="D23" s="81" t="s">
        <v>24</v>
      </c>
      <c r="E23" s="81" t="str">
        <f t="shared" si="0"/>
        <v>RC NIST STEP SF=2000 NS=120</v>
      </c>
      <c r="F23" s="81" t="s">
        <v>215</v>
      </c>
      <c r="G23" s="81" t="str">
        <f t="shared" si="1"/>
        <v>RC NIST STEP SF=2000 NS=120 Device1-lab1</v>
      </c>
      <c r="H23" s="82">
        <f>[2]RC!J4</f>
        <v>-92.75</v>
      </c>
      <c r="I23" s="82">
        <f>[2]RC!K4</f>
        <v>-93.71</v>
      </c>
      <c r="J23" s="82">
        <f>$D$3</f>
        <v>3.4</v>
      </c>
      <c r="K23" s="82">
        <f t="shared" ref="K23:L31" si="2">H23+$J23</f>
        <v>-89.35</v>
      </c>
      <c r="L23" s="82">
        <f t="shared" si="2"/>
        <v>-90.309999999999988</v>
      </c>
      <c r="M23" s="83">
        <f>ABS(K23-K22)</f>
        <v>0.59615897448509259</v>
      </c>
      <c r="N23" s="83">
        <f>ABS(L23-L22)</f>
        <v>1.5321914279119682</v>
      </c>
    </row>
    <row r="24" spans="1:15" x14ac:dyDescent="0.25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0"/>
        <v>RC NIST STEP SF=2000 NS=120</v>
      </c>
      <c r="F24" s="18" t="s">
        <v>8</v>
      </c>
      <c r="G24" s="18" t="str">
        <f t="shared" si="1"/>
        <v>RC NIST STEP SF=2000 NS=120 XT1080</v>
      </c>
      <c r="H24" s="19">
        <f>[2]RC!G9</f>
        <v>-96.4</v>
      </c>
      <c r="I24" s="19">
        <f>[2]RC!I9</f>
        <v>-98.8</v>
      </c>
      <c r="J24" s="19">
        <f>$D$3</f>
        <v>3.4</v>
      </c>
      <c r="K24" s="19">
        <f t="shared" si="2"/>
        <v>-93</v>
      </c>
      <c r="L24" s="19">
        <f t="shared" si="2"/>
        <v>-95.399999999999991</v>
      </c>
      <c r="M24" s="39">
        <f>ABS(K24-K21)</f>
        <v>0.42776747821676508</v>
      </c>
      <c r="N24" s="39">
        <f>ABS(L24-L21)</f>
        <v>2.519888506674306E-2</v>
      </c>
      <c r="O24" s="36"/>
    </row>
    <row r="25" spans="1:15" s="84" customFormat="1" x14ac:dyDescent="0.25">
      <c r="A25" s="81">
        <v>13</v>
      </c>
      <c r="B25" s="81" t="s">
        <v>36</v>
      </c>
      <c r="C25" s="81" t="s">
        <v>28</v>
      </c>
      <c r="D25" s="81" t="s">
        <v>25</v>
      </c>
      <c r="E25" s="81" t="str">
        <f t="shared" si="0"/>
        <v>RC+CE LCSD STEP SF=400 NS=120</v>
      </c>
      <c r="F25" s="81" t="s">
        <v>215</v>
      </c>
      <c r="G25" s="81" t="str">
        <f t="shared" si="1"/>
        <v>RC+CE LCSD STEP SF=400 NS=120 Device1-lab1</v>
      </c>
      <c r="H25" s="82">
        <f>'[2]RC+CE'!J4</f>
        <v>-91.6</v>
      </c>
      <c r="I25" s="82">
        <f>'[2]RC+CE'!K4</f>
        <v>-93.29</v>
      </c>
      <c r="J25" s="82">
        <f>$G$3</f>
        <v>1.4</v>
      </c>
      <c r="K25" s="82">
        <f t="shared" si="2"/>
        <v>-90.199999999999989</v>
      </c>
      <c r="L25" s="82">
        <f t="shared" si="2"/>
        <v>-91.89</v>
      </c>
      <c r="M25" s="83">
        <f>ABS(K25-K22)</f>
        <v>0.25384102551490173</v>
      </c>
      <c r="N25" s="83">
        <f>ABS(L25-L22)</f>
        <v>4.7808572088044343E-2</v>
      </c>
    </row>
    <row r="26" spans="1:15" x14ac:dyDescent="0.25">
      <c r="A26" s="18">
        <v>13</v>
      </c>
      <c r="B26" s="18" t="s">
        <v>36</v>
      </c>
      <c r="C26" s="18" t="s">
        <v>28</v>
      </c>
      <c r="D26" s="18" t="s">
        <v>24</v>
      </c>
      <c r="E26" s="18" t="str">
        <f t="shared" si="0"/>
        <v>RC+CE LCSD STEP SF=2000 NS=120</v>
      </c>
      <c r="F26" s="18" t="s">
        <v>8</v>
      </c>
      <c r="G26" s="18" t="str">
        <f t="shared" si="1"/>
        <v>RC+CE LCSD STEP SF=2000 NS=120 XT1080</v>
      </c>
      <c r="H26" s="19">
        <f>SUMPRODUCT( ('[2]RC+CE'!$A$8:$A$1010=A26)*('[2]RC+CE'!$B$8:$B$1010=C26)*('[2]RC+CE'!$E$8:$E$1010=D26)*('[2]RC+CE'!$C$8:$C$1010=F26)*('[2]RC+CE'!$J$8:$J$1010) )</f>
        <v>-95.2</v>
      </c>
      <c r="I26" s="19">
        <f>SUMPRODUCT( ('[2]RC+CE'!$A$8:$A$1010=A26)*('[2]RC+CE'!$B$8:$B$1010=C26)*('[2]RC+CE'!$E$8:$E$1010=D26)*('[2]RC+CE'!$C$8:$C$1010=F26)*('[2]RC+CE'!$K$8:$K$1010) )</f>
        <v>-96.7</v>
      </c>
      <c r="J26" s="19">
        <f>$G$3</f>
        <v>1.4</v>
      </c>
      <c r="K26" s="19">
        <f t="shared" si="2"/>
        <v>-93.8</v>
      </c>
      <c r="L26" s="19">
        <f t="shared" si="2"/>
        <v>-95.3</v>
      </c>
      <c r="M26" s="39">
        <f>ABS(K26-K21)</f>
        <v>0.37223252178323207</v>
      </c>
      <c r="N26" s="39">
        <f>ABS(L26-L21)</f>
        <v>7.4801114933251256E-2</v>
      </c>
      <c r="O26" s="36"/>
    </row>
    <row r="27" spans="1:15" x14ac:dyDescent="0.25">
      <c r="A27" s="18">
        <v>13</v>
      </c>
      <c r="B27" s="18" t="s">
        <v>35</v>
      </c>
      <c r="C27" s="18" t="s">
        <v>37</v>
      </c>
      <c r="D27" s="18" t="s">
        <v>97</v>
      </c>
      <c r="E27" s="18" t="str">
        <f t="shared" si="0"/>
        <v>RTS UMi AVG {P 45,L 45,P 90}</v>
      </c>
      <c r="F27" s="18" t="s">
        <v>8</v>
      </c>
      <c r="G27" s="18" t="str">
        <f t="shared" si="1"/>
        <v>RTS UMi AVG {P 45,L 45,P 90} XT1080</v>
      </c>
      <c r="H27" s="19">
        <f>SUMPRODUCT( ([2]RTS!$A$3:$A$1043=A27)*([2]RTS!$B$3:$B$1043=C27)*([2]RTS!$E$3:$E$1043=D27)*([2]RTS!$C$3:$C$1043=F27)*([2]RTS!$H$3:$H$1043) )</f>
        <v>-93.693517553550492</v>
      </c>
      <c r="I27" s="19">
        <f>SUMPRODUCT( ([2]RTS!$A$3:$A$1043=A27)*([2]RTS!$B$3:$B$1043=C27)*([2]RTS!$E$3:$E$1043=D27)*([2]RTS!$C$3:$C$1043=F27)*([2]RTS!$I$3:$I$1043) )</f>
        <v>-95.587913950928595</v>
      </c>
      <c r="J27" s="19">
        <f>$J$3</f>
        <v>0.2</v>
      </c>
      <c r="K27" s="19">
        <f t="shared" si="2"/>
        <v>-93.49351755355049</v>
      </c>
      <c r="L27" s="19">
        <f t="shared" si="2"/>
        <v>-95.387913950928592</v>
      </c>
      <c r="M27" s="39">
        <f>ABS(K27-K21)</f>
        <v>6.5750075333724567E-2</v>
      </c>
      <c r="N27" s="39">
        <f>ABS(L27-L21)</f>
        <v>1.311283599534363E-2</v>
      </c>
      <c r="O27" s="36"/>
    </row>
    <row r="28" spans="1:15" x14ac:dyDescent="0.25">
      <c r="A28" s="6">
        <v>13</v>
      </c>
      <c r="B28" s="6" t="s">
        <v>34</v>
      </c>
      <c r="C28" s="6" t="s">
        <v>37</v>
      </c>
      <c r="D28" s="6" t="s">
        <v>97</v>
      </c>
      <c r="E28" s="6" t="str">
        <f t="shared" si="0"/>
        <v>MPAC UMi AVG {P 45,L 45,P 90}</v>
      </c>
      <c r="F28" s="6" t="s">
        <v>20</v>
      </c>
      <c r="G28" s="6" t="str">
        <f t="shared" si="1"/>
        <v>MPAC UMi AVG {P 45,L 45,P 90} XT1096</v>
      </c>
      <c r="H28" s="7">
        <f>SUMPRODUCT( ([2]MPAC!$A$20:$A$1118=A28)*([2]MPAC!$B$20:$B$1118=C28)*([2]MPAC!$E$20:$E$1118=D28)*([2]MPAC!$C$20:$C$1118=F28)*([2]MPAC!$H$20:$H$1118) )</f>
        <v>-95.507326035819716</v>
      </c>
      <c r="I28" s="7">
        <f>SUMPRODUCT( ([2]MPAC!$A$20:$A$1118=A28)*([2]MPAC!$B$20:$B$1118=C28)*([2]MPAC!$E$20:$E$1118=D28)*([2]MPAC!$C$20:$C$1118=F28)*([2]MPAC!$I$20:$I$1118) )</f>
        <v>-97.444055481065718</v>
      </c>
      <c r="J28" s="7">
        <v>0</v>
      </c>
      <c r="K28" s="7">
        <f t="shared" si="2"/>
        <v>-95.507326035819716</v>
      </c>
      <c r="L28" s="7">
        <f t="shared" si="2"/>
        <v>-97.444055481065718</v>
      </c>
      <c r="M28" s="40"/>
      <c r="N28" s="40"/>
      <c r="O28" s="36"/>
    </row>
    <row r="29" spans="1:15" x14ac:dyDescent="0.25">
      <c r="A29" s="6">
        <v>13</v>
      </c>
      <c r="B29" s="6" t="s">
        <v>33</v>
      </c>
      <c r="C29" s="6" t="s">
        <v>23</v>
      </c>
      <c r="D29" s="6" t="s">
        <v>24</v>
      </c>
      <c r="E29" s="6" t="str">
        <f t="shared" si="0"/>
        <v>RC NIST STEP SF=2000 NS=120</v>
      </c>
      <c r="F29" s="6" t="s">
        <v>20</v>
      </c>
      <c r="G29" s="6" t="str">
        <f t="shared" si="1"/>
        <v>RC NIST STEP SF=2000 NS=120 XT1096</v>
      </c>
      <c r="H29" s="7">
        <f>SUMPRODUCT( ([2]RC!$A$8:$A$1005=A29)*([2]RC!$B$8:$B$1005=C29)*([2]RC!$E$8:$E$1005=D29)*([2]RC!$C$8:$C$1005=F29)*([2]RC!$J$8:$J$1005) )</f>
        <v>-100.4</v>
      </c>
      <c r="I29" s="7">
        <f>SUMPRODUCT( ([2]RC!$A$8:$A$1005=A29)*([2]RC!$B$8:$B$1005=C29)*([2]RC!$E$8:$E$1005=D29)*([2]RC!$C$8:$C$1005=F29)*([2]RC!$K$8:$K$1005) )</f>
        <v>-100.7</v>
      </c>
      <c r="J29" s="7">
        <f>$D$3</f>
        <v>3.4</v>
      </c>
      <c r="K29" s="7">
        <f t="shared" si="2"/>
        <v>-97</v>
      </c>
      <c r="L29" s="7">
        <f t="shared" si="2"/>
        <v>-97.3</v>
      </c>
      <c r="M29" s="40">
        <f>ABS(K29-K28)</f>
        <v>1.492673964180284</v>
      </c>
      <c r="N29" s="40">
        <f>ABS(L29-L28)</f>
        <v>0.14405548106572041</v>
      </c>
      <c r="O29" s="36"/>
    </row>
    <row r="30" spans="1:15" x14ac:dyDescent="0.25">
      <c r="A30" s="6">
        <v>13</v>
      </c>
      <c r="B30" s="6" t="s">
        <v>36</v>
      </c>
      <c r="C30" s="6" t="s">
        <v>28</v>
      </c>
      <c r="D30" s="6" t="s">
        <v>24</v>
      </c>
      <c r="E30" s="6" t="str">
        <f t="shared" si="0"/>
        <v>RC+CE LCSD STEP SF=2000 NS=120</v>
      </c>
      <c r="F30" s="6" t="s">
        <v>20</v>
      </c>
      <c r="G30" s="6" t="str">
        <f t="shared" si="1"/>
        <v>RC+CE LCSD STEP SF=2000 NS=120 XT1096</v>
      </c>
      <c r="H30" s="7">
        <f>SUMPRODUCT( ('[2]RC+CE'!$A$8:$A$1010=A30)*('[2]RC+CE'!$B$8:$B$1010=C30)*('[2]RC+CE'!$E$8:$E$1010=D30)*('[2]RC+CE'!$C$8:$C$1010=F30)*('[2]RC+CE'!$J$8:$J$1010) )</f>
        <v>-96.9</v>
      </c>
      <c r="I30" s="7">
        <f>SUMPRODUCT( ('[2]RC+CE'!$A$8:$A$1010=A30)*('[2]RC+CE'!$B$8:$B$1010=C30)*('[2]RC+CE'!$E$8:$E$1010=D30)*('[2]RC+CE'!$C$8:$C$1010=F30)*('[2]RC+CE'!$K$8:$K$1010) )</f>
        <v>-98.5</v>
      </c>
      <c r="J30" s="7">
        <f>$G$3</f>
        <v>1.4</v>
      </c>
      <c r="K30" s="7">
        <f t="shared" si="2"/>
        <v>-95.5</v>
      </c>
      <c r="L30" s="7">
        <f t="shared" si="2"/>
        <v>-97.1</v>
      </c>
      <c r="M30" s="40">
        <f>ABS(K30-K28)</f>
        <v>7.3260358197160258E-3</v>
      </c>
      <c r="N30" s="40">
        <f>ABS(L30-L28)</f>
        <v>0.34405548106572326</v>
      </c>
      <c r="O30" s="36"/>
    </row>
    <row r="31" spans="1:15" x14ac:dyDescent="0.25">
      <c r="A31" s="6">
        <v>13</v>
      </c>
      <c r="B31" s="6" t="s">
        <v>35</v>
      </c>
      <c r="C31" s="6" t="s">
        <v>37</v>
      </c>
      <c r="D31" s="6" t="s">
        <v>97</v>
      </c>
      <c r="E31" s="6" t="str">
        <f t="shared" si="0"/>
        <v>RTS UMi AVG {P 45,L 45,P 90}</v>
      </c>
      <c r="F31" s="6" t="s">
        <v>20</v>
      </c>
      <c r="G31" s="6" t="str">
        <f t="shared" si="1"/>
        <v>RTS UMi AVG {P 45,L 45,P 90} XT1096</v>
      </c>
      <c r="H31" s="7">
        <f>SUMPRODUCT( ([2]RTS!$A$3:$A$1043=A31)*([2]RTS!$B$3:$B$1043=C31)*([2]RTS!$E$3:$E$1043=D31)*([2]RTS!$C$3:$C$1043=F31)*([2]RTS!$H$3:$H$1043) )</f>
        <v>-95.744670265554589</v>
      </c>
      <c r="I31" s="7">
        <f>SUMPRODUCT( ([2]RTS!$A$3:$A$1043=A31)*([2]RTS!$B$3:$B$1043=C31)*([2]RTS!$E$3:$E$1043=D31)*([2]RTS!$C$3:$C$1043=F31)*([2]RTS!$I$3:$I$1043) )</f>
        <v>-97.734909956379312</v>
      </c>
      <c r="J31" s="7">
        <f>$J$3</f>
        <v>0.2</v>
      </c>
      <c r="K31" s="7">
        <f t="shared" si="2"/>
        <v>-95.544670265554586</v>
      </c>
      <c r="L31" s="7">
        <f t="shared" si="2"/>
        <v>-97.534909956379309</v>
      </c>
      <c r="M31" s="40">
        <f>ABS(K31-K28)</f>
        <v>3.7344229734870282E-2</v>
      </c>
      <c r="N31" s="40">
        <f>ABS(L31-L28)</f>
        <v>9.0854475313591365E-2</v>
      </c>
      <c r="O31" s="36"/>
    </row>
    <row r="32" spans="1:15" x14ac:dyDescent="0.25">
      <c r="A32" s="20"/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1"/>
      <c r="M32" s="41"/>
      <c r="N32" s="41"/>
      <c r="O32" s="36"/>
    </row>
    <row r="33" spans="1:15" x14ac:dyDescent="0.25">
      <c r="A33" s="20"/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1"/>
      <c r="M33" s="41"/>
      <c r="N33" s="41"/>
      <c r="O33" s="36"/>
    </row>
    <row r="34" spans="1:15" x14ac:dyDescent="0.25">
      <c r="A34" s="20"/>
      <c r="B34" s="20"/>
      <c r="C34" s="20"/>
      <c r="D34" s="20"/>
      <c r="E34" s="20"/>
      <c r="F34" s="20"/>
      <c r="G34" s="20"/>
      <c r="H34" s="21"/>
      <c r="I34" s="21"/>
      <c r="J34" s="21"/>
      <c r="K34" s="21"/>
      <c r="L34" s="21"/>
      <c r="M34" s="41"/>
      <c r="N34" s="41"/>
      <c r="O34" s="36"/>
    </row>
    <row r="35" spans="1:15" x14ac:dyDescent="0.25">
      <c r="A35" s="14"/>
      <c r="B35" s="14"/>
      <c r="C35" s="14"/>
      <c r="D35" s="14"/>
      <c r="E35" s="14"/>
      <c r="F35" s="14"/>
      <c r="G35" s="14"/>
      <c r="H35" s="15"/>
      <c r="I35" s="15"/>
      <c r="J35" s="15"/>
      <c r="K35" s="14"/>
      <c r="L35" s="14"/>
      <c r="M35" s="14"/>
      <c r="N35" s="14"/>
      <c r="O35" s="36"/>
    </row>
    <row r="36" spans="1:15" x14ac:dyDescent="0.25">
      <c r="A36" s="12" t="s">
        <v>5</v>
      </c>
      <c r="B36" s="12" t="s">
        <v>30</v>
      </c>
      <c r="C36" s="12" t="s">
        <v>7</v>
      </c>
      <c r="D36" s="12" t="s">
        <v>39</v>
      </c>
      <c r="E36" s="12" t="s">
        <v>40</v>
      </c>
      <c r="F36" s="12" t="s">
        <v>4</v>
      </c>
      <c r="G36" s="12" t="s">
        <v>41</v>
      </c>
      <c r="H36" s="13" t="s">
        <v>31</v>
      </c>
      <c r="I36" s="13" t="s">
        <v>32</v>
      </c>
      <c r="J36" s="13" t="s">
        <v>42</v>
      </c>
      <c r="K36" s="13" t="s">
        <v>43</v>
      </c>
      <c r="L36" s="13" t="s">
        <v>44</v>
      </c>
      <c r="M36" s="13" t="s">
        <v>45</v>
      </c>
      <c r="N36" s="42" t="s">
        <v>46</v>
      </c>
      <c r="O36" s="36"/>
    </row>
    <row r="37" spans="1:15" x14ac:dyDescent="0.25">
      <c r="A37" s="22">
        <v>7</v>
      </c>
      <c r="B37" s="22" t="s">
        <v>34</v>
      </c>
      <c r="C37" s="22" t="s">
        <v>37</v>
      </c>
      <c r="D37" s="22" t="s">
        <v>97</v>
      </c>
      <c r="E37" s="22" t="str">
        <f t="shared" ref="E37:E44" si="3">CONCATENATE(B37," ",C37," ",D37)</f>
        <v>MPAC UMi AVG {P 45,L 45,P 90}</v>
      </c>
      <c r="F37" s="22" t="s">
        <v>47</v>
      </c>
      <c r="G37" s="22" t="str">
        <f t="shared" ref="G37:G44" si="4">CONCATENATE(E37," ",F37)</f>
        <v>MPAC UMi AVG {P 45,L 45,P 90} S4</v>
      </c>
      <c r="H37" s="23">
        <f>SUMPRODUCT( ([2]MPAC!$A$20:$A$1118=A37)*([2]MPAC!$B$20:$B$1118=C37)*([2]MPAC!$E$20:$E$1118=D37)*([2]MPAC!$C$20:$C$1118=F37)*([2]MPAC!$H$20:$H$1118) )</f>
        <v>-91.739748909479175</v>
      </c>
      <c r="I37" s="23">
        <f>SUMPRODUCT( ([2]MPAC!$A$20:$A$1118=A37)*([2]MPAC!$B$20:$B$1118=C37)*([2]MPAC!$E$20:$E$1118=D37)*([2]MPAC!$C$20:$C$1118=F37)*([2]MPAC!$I$20:$I$1118) )</f>
        <v>-93.722334070769165</v>
      </c>
      <c r="J37" s="23">
        <v>0</v>
      </c>
      <c r="K37" s="23">
        <f>H37+$J37</f>
        <v>-91.739748909479175</v>
      </c>
      <c r="L37" s="23">
        <f>I37+$J37</f>
        <v>-93.722334070769165</v>
      </c>
      <c r="M37" s="23"/>
      <c r="N37" s="43"/>
      <c r="O37" s="36"/>
    </row>
    <row r="38" spans="1:15" x14ac:dyDescent="0.25">
      <c r="A38" s="22">
        <v>7</v>
      </c>
      <c r="B38" s="22" t="s">
        <v>33</v>
      </c>
      <c r="C38" s="22" t="s">
        <v>23</v>
      </c>
      <c r="D38" s="85" t="s">
        <v>25</v>
      </c>
      <c r="E38" s="22" t="str">
        <f t="shared" si="3"/>
        <v>RC NIST STEP SF=400 NS=120</v>
      </c>
      <c r="F38" s="22" t="s">
        <v>47</v>
      </c>
      <c r="G38" s="22" t="str">
        <f t="shared" si="4"/>
        <v>RC NIST STEP SF=400 NS=120 S4</v>
      </c>
      <c r="H38" s="23">
        <f>SUMPRODUCT( ([2]RC!$A$8:$A$1005=A38)*([2]RC!$B$8:$B$1005=C38)*([2]RC!$E$8:$E$1005=D38)*([2]RC!$C$8:$C$1005=F38)*([2]RC!$J$8:$J$1005) )</f>
        <v>-100.3</v>
      </c>
      <c r="I38" s="23">
        <f>SUMPRODUCT( ([2]RC!$A$8:$A$1005=A38)*([2]RC!$B$8:$B$1005=C38)*([2]RC!$E$8:$E$1005=D38)*([2]RC!$C$8:$C$1005=F38)*([2]RC!$K$8:$K$1005) )</f>
        <v>-100.7</v>
      </c>
      <c r="J38" s="23">
        <f>$D$4</f>
        <v>7.3</v>
      </c>
      <c r="K38" s="23">
        <f t="shared" ref="K38:L44" si="5">H38+$J38</f>
        <v>-93</v>
      </c>
      <c r="L38" s="23">
        <f t="shared" si="5"/>
        <v>-93.4</v>
      </c>
      <c r="M38" s="23">
        <f>ABS(K38-K37)</f>
        <v>1.2602510905208248</v>
      </c>
      <c r="N38" s="43">
        <f>ABS(L38-L37)</f>
        <v>0.3223340707691591</v>
      </c>
      <c r="O38" s="36"/>
    </row>
    <row r="39" spans="1:15" x14ac:dyDescent="0.25">
      <c r="A39" s="22">
        <v>7</v>
      </c>
      <c r="B39" s="22" t="s">
        <v>36</v>
      </c>
      <c r="C39" s="22" t="s">
        <v>28</v>
      </c>
      <c r="D39" s="85" t="s">
        <v>25</v>
      </c>
      <c r="E39" s="22" t="str">
        <f t="shared" si="3"/>
        <v>RC+CE LCSD STEP SF=400 NS=120</v>
      </c>
      <c r="F39" s="22" t="s">
        <v>47</v>
      </c>
      <c r="G39" s="22" t="str">
        <f t="shared" si="4"/>
        <v>RC+CE LCSD STEP SF=400 NS=120 S4</v>
      </c>
      <c r="H39" s="23">
        <f>SUMPRODUCT( ('[2]RC+CE'!$A$8:$A$1010=A39)*('[2]RC+CE'!$B$8:$B$1010=C39)*('[2]RC+CE'!$E$8:$E$1010=D39)*('[2]RC+CE'!$C$8:$C$1010=F39)*('[2]RC+CE'!$J$8:$J$1010) )</f>
        <v>-96.6</v>
      </c>
      <c r="I39" s="23">
        <f>SUMPRODUCT( ('[2]RC+CE'!$A$8:$A$1010=A39)*('[2]RC+CE'!$B$8:$B$1010=C39)*('[2]RC+CE'!$E$8:$E$1010=D39)*('[2]RC+CE'!$C$8:$C$1010=F39)*('[2]RC+CE'!$K$8:$K$1010) )</f>
        <v>-98.2</v>
      </c>
      <c r="J39" s="23">
        <f>$G$4</f>
        <v>4.3</v>
      </c>
      <c r="K39" s="23">
        <f t="shared" si="5"/>
        <v>-92.3</v>
      </c>
      <c r="L39" s="23">
        <f t="shared" si="5"/>
        <v>-93.9</v>
      </c>
      <c r="M39" s="23">
        <f>ABS(K39-K37)</f>
        <v>0.560251090520822</v>
      </c>
      <c r="N39" s="43">
        <f>ABS(L39-L37)</f>
        <v>0.1776659292308409</v>
      </c>
      <c r="O39" s="36"/>
    </row>
    <row r="40" spans="1:15" x14ac:dyDescent="0.25">
      <c r="A40" s="22">
        <v>7</v>
      </c>
      <c r="B40" s="22" t="s">
        <v>35</v>
      </c>
      <c r="C40" s="22" t="s">
        <v>37</v>
      </c>
      <c r="D40" s="22" t="s">
        <v>97</v>
      </c>
      <c r="E40" s="22" t="str">
        <f t="shared" si="3"/>
        <v>RTS UMi AVG {P 45,L 45,P 90}</v>
      </c>
      <c r="F40" s="22" t="s">
        <v>47</v>
      </c>
      <c r="G40" s="22" t="str">
        <f t="shared" si="4"/>
        <v>RTS UMi AVG {P 45,L 45,P 90} S4</v>
      </c>
      <c r="H40" s="23">
        <f>SUMPRODUCT( ([2]RTS!$A$3:$A$1043=A40)*([2]RTS!$B$3:$B$1043=C40)*([2]RTS!$E$3:$E$1043=D40)*([2]RTS!$C$3:$C$1043=F40)*([2]RTS!$H$3:$H$1043) )</f>
        <v>-92.368158633887859</v>
      </c>
      <c r="I40" s="23">
        <f>SUMPRODUCT( ([2]RTS!$A$3:$A$1043=A40)*([2]RTS!$B$3:$B$1043=C40)*([2]RTS!$E$3:$E$1043=D40)*([2]RTS!$C$3:$C$1043=F40)*([2]RTS!$I$3:$I$1043) )</f>
        <v>-94.30986107439918</v>
      </c>
      <c r="J40" s="23">
        <f>$J$4</f>
        <v>0.3</v>
      </c>
      <c r="K40" s="23">
        <f t="shared" si="5"/>
        <v>-92.068158633887862</v>
      </c>
      <c r="L40" s="23">
        <f t="shared" si="5"/>
        <v>-94.009861074399183</v>
      </c>
      <c r="M40" s="23">
        <f>ABS(K40-K37)</f>
        <v>0.32840972440868654</v>
      </c>
      <c r="N40" s="43">
        <f>ABS(L40-L37)</f>
        <v>0.28752700363001793</v>
      </c>
      <c r="O40" s="36"/>
    </row>
    <row r="41" spans="1:15" x14ac:dyDescent="0.25">
      <c r="A41" s="8">
        <v>7</v>
      </c>
      <c r="B41" s="8" t="s">
        <v>34</v>
      </c>
      <c r="C41" s="8" t="s">
        <v>37</v>
      </c>
      <c r="D41" s="8" t="s">
        <v>97</v>
      </c>
      <c r="E41" s="8" t="str">
        <f t="shared" si="3"/>
        <v>MPAC UMi AVG {P 45,L 45,P 90}</v>
      </c>
      <c r="F41" s="8" t="s">
        <v>48</v>
      </c>
      <c r="G41" s="8" t="str">
        <f t="shared" si="4"/>
        <v>MPAC UMi AVG {P 45,L 45,P 90} S6</v>
      </c>
      <c r="H41" s="9">
        <f>SUMPRODUCT( ([2]MPAC!$A$20:$A$1118=A41)*([2]MPAC!$B$20:$B$1118=C41)*([2]MPAC!$E$20:$E$1118=D41)*([2]MPAC!$C$20:$C$1118=F41)*([2]MPAC!$H$20:$H$1118) )</f>
        <v>-93.555514154760459</v>
      </c>
      <c r="I41" s="9">
        <f>SUMPRODUCT( ([2]MPAC!$A$20:$A$1118=A41)*([2]MPAC!$B$20:$B$1118=C41)*([2]MPAC!$E$20:$E$1118=D41)*([2]MPAC!$C$20:$C$1118=F41)*([2]MPAC!$I$20:$I$1118) )</f>
        <v>-95.645181151731748</v>
      </c>
      <c r="J41" s="9">
        <v>0</v>
      </c>
      <c r="K41" s="9">
        <f t="shared" si="5"/>
        <v>-93.555514154760459</v>
      </c>
      <c r="L41" s="9">
        <f t="shared" si="5"/>
        <v>-95.645181151731748</v>
      </c>
      <c r="M41" s="9"/>
      <c r="N41" s="44"/>
      <c r="O41" s="36"/>
    </row>
    <row r="42" spans="1:15" x14ac:dyDescent="0.25">
      <c r="A42" s="8">
        <v>7</v>
      </c>
      <c r="B42" s="8" t="s">
        <v>33</v>
      </c>
      <c r="C42" s="8" t="s">
        <v>23</v>
      </c>
      <c r="D42" s="8" t="s">
        <v>24</v>
      </c>
      <c r="E42" s="8" t="str">
        <f t="shared" si="3"/>
        <v>RC NIST STEP SF=2000 NS=120</v>
      </c>
      <c r="F42" s="8" t="s">
        <v>48</v>
      </c>
      <c r="G42" s="8" t="str">
        <f t="shared" si="4"/>
        <v>RC NIST STEP SF=2000 NS=120 S6</v>
      </c>
      <c r="H42" s="9">
        <f>SUMPRODUCT( ([2]RC!$A$8:$A$1005=A42)*([2]RC!$B$8:$B$1005=C42)*([2]RC!$E$8:$E$1005=D42)*([2]RC!$C$8:$C$1005=F42)*([2]RC!$J$8:$J$1005) )</f>
        <v>-101.4</v>
      </c>
      <c r="I42" s="9">
        <f>SUMPRODUCT( ([2]RC!$A$8:$A$1005=A42)*([2]RC!$B$8:$B$1005=C42)*([2]RC!$E$8:$E$1005=D42)*([2]RC!$C$8:$C$1005=F42)*([2]RC!$K$8:$K$1005) )</f>
        <v>-101.7</v>
      </c>
      <c r="J42" s="9">
        <f>$D$4</f>
        <v>7.3</v>
      </c>
      <c r="K42" s="9">
        <f t="shared" si="5"/>
        <v>-94.100000000000009</v>
      </c>
      <c r="L42" s="9">
        <f t="shared" si="5"/>
        <v>-94.4</v>
      </c>
      <c r="M42" s="9">
        <f>ABS(K42-K41)</f>
        <v>0.54448584523954935</v>
      </c>
      <c r="N42" s="44">
        <f>ABS(L42-L41)</f>
        <v>1.2451811517317424</v>
      </c>
      <c r="O42" s="36"/>
    </row>
    <row r="43" spans="1:15" x14ac:dyDescent="0.25">
      <c r="A43" s="8">
        <v>7</v>
      </c>
      <c r="B43" s="8" t="s">
        <v>36</v>
      </c>
      <c r="C43" s="8" t="s">
        <v>28</v>
      </c>
      <c r="D43" s="8" t="s">
        <v>24</v>
      </c>
      <c r="E43" s="8" t="str">
        <f t="shared" si="3"/>
        <v>RC+CE LCSD STEP SF=2000 NS=120</v>
      </c>
      <c r="F43" s="8" t="s">
        <v>48</v>
      </c>
      <c r="G43" s="8" t="str">
        <f t="shared" si="4"/>
        <v>RC+CE LCSD STEP SF=2000 NS=120 S6</v>
      </c>
      <c r="H43" s="9">
        <f>SUMPRODUCT( ('[2]RC+CE'!$A$8:$A$1010=A43)*('[2]RC+CE'!$B$8:$B$1010=C43)*('[2]RC+CE'!$E$8:$E$1010=D43)*('[2]RC+CE'!$C$8:$C$1010=F43)*('[2]RC+CE'!$J$8:$J$1010) )</f>
        <v>-97.7</v>
      </c>
      <c r="I43" s="9">
        <f>SUMPRODUCT( ('[2]RC+CE'!$A$8:$A$1010=A43)*('[2]RC+CE'!$B$8:$B$1010=C43)*('[2]RC+CE'!$E$8:$E$1010=D43)*('[2]RC+CE'!$C$8:$C$1010=F43)*('[2]RC+CE'!$K$8:$K$1010) )</f>
        <v>-99.3</v>
      </c>
      <c r="J43" s="9">
        <f>$G$4</f>
        <v>4.3</v>
      </c>
      <c r="K43" s="9">
        <f t="shared" si="5"/>
        <v>-93.4</v>
      </c>
      <c r="L43" s="9">
        <f t="shared" si="5"/>
        <v>-95</v>
      </c>
      <c r="M43" s="9">
        <f>ABS(K43-K41)</f>
        <v>0.15551415476045349</v>
      </c>
      <c r="N43" s="44">
        <f>ABS(L43-L41)</f>
        <v>0.64518115173174806</v>
      </c>
      <c r="O43" s="36"/>
    </row>
    <row r="44" spans="1:15" x14ac:dyDescent="0.25">
      <c r="A44" s="8">
        <v>7</v>
      </c>
      <c r="B44" s="8" t="s">
        <v>35</v>
      </c>
      <c r="C44" s="8" t="s">
        <v>37</v>
      </c>
      <c r="D44" s="8" t="s">
        <v>97</v>
      </c>
      <c r="E44" s="8" t="str">
        <f t="shared" si="3"/>
        <v>RTS UMi AVG {P 45,L 45,P 90}</v>
      </c>
      <c r="F44" s="8" t="s">
        <v>48</v>
      </c>
      <c r="G44" s="8" t="str">
        <f t="shared" si="4"/>
        <v>RTS UMi AVG {P 45,L 45,P 90} S6</v>
      </c>
      <c r="H44" s="9">
        <f>SUMPRODUCT( ([2]RTS!$A$3:$A$1043=A44)*([2]RTS!$B$3:$B$1043=C44)*([2]RTS!$E$3:$E$1043=D44)*([2]RTS!$C$3:$C$1043=F44)*([2]RTS!$H$3:$H$1043) )</f>
        <v>-93.540894935234547</v>
      </c>
      <c r="I44" s="9">
        <f>SUMPRODUCT( ([2]RTS!$A$3:$A$1043=A44)*([2]RTS!$B$3:$B$1043=C44)*([2]RTS!$E$3:$E$1043=D44)*([2]RTS!$C$3:$C$1043=F44)*([2]RTS!$I$3:$I$1043) )</f>
        <v>-95.557328483088355</v>
      </c>
      <c r="J44" s="9">
        <f>$J$4</f>
        <v>0.3</v>
      </c>
      <c r="K44" s="9">
        <f t="shared" si="5"/>
        <v>-93.24089493523455</v>
      </c>
      <c r="L44" s="9">
        <f t="shared" si="5"/>
        <v>-95.257328483088358</v>
      </c>
      <c r="M44" s="9">
        <f>ABS(K44-K41)</f>
        <v>0.31461921952590899</v>
      </c>
      <c r="N44" s="44">
        <f>ABS(L44-L41)</f>
        <v>0.38785266864339007</v>
      </c>
      <c r="O44" s="36"/>
    </row>
    <row r="45" spans="1:15" x14ac:dyDescent="0.25">
      <c r="A45" s="25"/>
      <c r="B45" s="25"/>
      <c r="C45" s="25"/>
      <c r="D45" s="25"/>
      <c r="E45" s="25"/>
      <c r="F45" s="25"/>
      <c r="G45" s="25"/>
      <c r="H45" s="26"/>
      <c r="I45" s="26"/>
      <c r="J45" s="26"/>
      <c r="K45" s="26"/>
      <c r="L45" s="26"/>
      <c r="M45" s="26"/>
      <c r="N45" s="45"/>
      <c r="O45" s="36"/>
    </row>
    <row r="46" spans="1:15" x14ac:dyDescent="0.25">
      <c r="A46" s="25"/>
      <c r="B46" s="25"/>
      <c r="C46" s="25"/>
      <c r="D46" s="25"/>
      <c r="E46" s="25"/>
      <c r="F46" s="25"/>
      <c r="G46" s="25"/>
      <c r="H46" s="26"/>
      <c r="I46" s="26"/>
      <c r="J46" s="26"/>
      <c r="K46" s="26"/>
      <c r="L46" s="26"/>
      <c r="M46" s="26"/>
      <c r="N46" s="45"/>
      <c r="O46" s="36"/>
    </row>
    <row r="47" spans="1:15" x14ac:dyDescent="0.25">
      <c r="A47" s="25"/>
      <c r="B47" s="25"/>
      <c r="C47" s="25"/>
      <c r="D47" s="25"/>
      <c r="E47" s="25"/>
      <c r="F47" s="25"/>
      <c r="G47" s="25"/>
      <c r="H47" s="26"/>
      <c r="I47" s="26"/>
      <c r="J47" s="26"/>
      <c r="K47" s="26"/>
      <c r="L47" s="26"/>
      <c r="M47" s="26"/>
      <c r="N47" s="45"/>
      <c r="O47" s="36"/>
    </row>
    <row r="48" spans="1:15" x14ac:dyDescent="0.25">
      <c r="A48" s="14"/>
      <c r="B48" s="14"/>
      <c r="C48" s="14"/>
      <c r="D48" s="14"/>
      <c r="E48" s="14"/>
      <c r="F48" s="14"/>
      <c r="G48" s="14"/>
      <c r="H48" s="15"/>
      <c r="I48" s="15"/>
      <c r="J48" s="15"/>
      <c r="K48" s="14"/>
      <c r="L48" s="14"/>
      <c r="M48" s="14"/>
      <c r="N48" s="14"/>
      <c r="O48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F1" workbookViewId="0">
      <selection activeCell="F1" sqref="A1:XFD1048576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4" style="1" bestFit="1" customWidth="1"/>
    <col min="7" max="7" width="42.2851562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1.28515625" style="14" customWidth="1"/>
    <col min="16" max="16" width="11.28515625" style="36" customWidth="1"/>
    <col min="17" max="16384" width="8.85546875" style="36"/>
  </cols>
  <sheetData>
    <row r="1" spans="1:16" x14ac:dyDescent="0.25">
      <c r="A1" s="97" t="s">
        <v>110</v>
      </c>
      <c r="B1" s="97"/>
      <c r="C1" s="10"/>
      <c r="D1" s="89" t="s">
        <v>56</v>
      </c>
      <c r="E1" s="100"/>
      <c r="F1" s="90"/>
      <c r="G1" s="89" t="s">
        <v>57</v>
      </c>
      <c r="H1" s="100"/>
      <c r="I1" s="90"/>
      <c r="J1" s="89" t="s">
        <v>58</v>
      </c>
      <c r="K1" s="100"/>
      <c r="L1" s="90"/>
      <c r="M1" s="89" t="s">
        <v>60</v>
      </c>
      <c r="N1" s="90"/>
      <c r="O1" s="89" t="s">
        <v>192</v>
      </c>
      <c r="P1" s="90"/>
    </row>
    <row r="2" spans="1:16" x14ac:dyDescent="0.25">
      <c r="A2" s="97"/>
      <c r="B2" s="9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97"/>
      <c r="B3" s="97"/>
      <c r="C3" s="46">
        <v>13</v>
      </c>
      <c r="D3" s="34">
        <v>8.4</v>
      </c>
      <c r="E3" s="34">
        <f>MAX(N23,N24,N29)</f>
        <v>1.5555243988769547</v>
      </c>
      <c r="F3" s="49">
        <f>MAX(M23,M24,M29)</f>
        <v>1.6185396984890588</v>
      </c>
      <c r="G3" s="34">
        <v>1.2</v>
      </c>
      <c r="H3" s="34">
        <f>MAX(N25,N26,N30)</f>
        <v>0.64996295385250846</v>
      </c>
      <c r="I3" s="2">
        <f>MAX(M25,M26,M30)</f>
        <v>0.99334578556823772</v>
      </c>
      <c r="J3" s="34">
        <v>1.2</v>
      </c>
      <c r="K3" s="34">
        <f>MAX(N27,N31)</f>
        <v>0.60671517726561319</v>
      </c>
      <c r="L3" s="2">
        <f>MAX(M27,M31)</f>
        <v>0.67361929805039722</v>
      </c>
      <c r="M3" s="34">
        <f>MAX(E3,H3,K3)</f>
        <v>1.5555243988769547</v>
      </c>
      <c r="N3" s="34">
        <f>MAX(F3,I3,L3)</f>
        <v>1.6185396984890588</v>
      </c>
      <c r="O3" s="34">
        <f>MAX(H3,K3)</f>
        <v>0.64996295385250846</v>
      </c>
      <c r="P3" s="34">
        <f>MAX(I3,L3)</f>
        <v>0.99334578556823772</v>
      </c>
    </row>
    <row r="4" spans="1:16" x14ac:dyDescent="0.25">
      <c r="A4" s="97"/>
      <c r="B4" s="97"/>
      <c r="C4" s="46">
        <v>7</v>
      </c>
      <c r="D4" s="33">
        <v>12</v>
      </c>
      <c r="E4" s="34">
        <f>MAX(N38,N42,N46)</f>
        <v>1.9879037413487453</v>
      </c>
      <c r="F4" s="49">
        <f>MAX(M38,M42,M46)</f>
        <v>2.1170030634565222</v>
      </c>
      <c r="G4" s="34">
        <v>2.8</v>
      </c>
      <c r="H4" s="34">
        <f>MAX(N39,N43)</f>
        <v>0.78790374134874241</v>
      </c>
      <c r="I4" s="2">
        <f>MAX(M39,M43)</f>
        <v>0.9170030634565336</v>
      </c>
      <c r="J4" s="34">
        <v>-0.4</v>
      </c>
      <c r="K4" s="34">
        <f>MAX(N40,N44)</f>
        <v>1.1738204374746459</v>
      </c>
      <c r="L4" s="2">
        <f>MAX(M40,M44)</f>
        <v>1.0687601752117217</v>
      </c>
      <c r="M4" s="34">
        <f>MAX(E4,H4,K4)</f>
        <v>1.9879037413487453</v>
      </c>
      <c r="N4" s="34">
        <f>MAX(F4,I4,L4)</f>
        <v>2.1170030634565222</v>
      </c>
      <c r="O4" s="34">
        <f>MAX(H4,K4)</f>
        <v>1.1738204374746459</v>
      </c>
      <c r="P4" s="34">
        <f>MAX(I4,L4)</f>
        <v>1.0687601752117217</v>
      </c>
    </row>
    <row r="5" spans="1:16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5">
      <c r="A6" s="98" t="s">
        <v>80</v>
      </c>
      <c r="B6" s="9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5">
      <c r="A7" s="98"/>
      <c r="B7" s="99"/>
      <c r="C7" s="46">
        <v>13</v>
      </c>
      <c r="D7" s="34">
        <f>MAX('[2]MPAC ADTF'!C65)</f>
        <v>1.5231562239822125</v>
      </c>
      <c r="E7" s="34">
        <f>MAX('[2]RC+CE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98"/>
      <c r="B8" s="99"/>
      <c r="C8" s="46">
        <v>7</v>
      </c>
      <c r="D8" s="34">
        <f>MAX('[2]MPAC ADTF'!C132)</f>
        <v>1.2081974141064222</v>
      </c>
      <c r="E8" s="34">
        <f>MAX('[2]RC+CE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96" t="str">
        <f>CONCATENATE(A1, " harmonization parameters")</f>
        <v>Opt.C harmonization parameters</v>
      </c>
      <c r="B10" s="96"/>
      <c r="C10" s="96"/>
      <c r="D10" s="96"/>
      <c r="E10" s="96"/>
      <c r="F10" s="96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96" t="s">
        <v>83</v>
      </c>
      <c r="B11" s="96"/>
      <c r="C11" s="96"/>
      <c r="D11" s="96"/>
      <c r="E11" s="96" t="s">
        <v>84</v>
      </c>
      <c r="F11" s="96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95" t="s">
        <v>85</v>
      </c>
      <c r="B12" s="95"/>
      <c r="C12" s="95"/>
      <c r="D12" s="95"/>
      <c r="E12" s="95" t="s">
        <v>86</v>
      </c>
      <c r="F12" s="95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95" t="s">
        <v>87</v>
      </c>
      <c r="B13" s="95"/>
      <c r="C13" s="95"/>
      <c r="D13" s="95"/>
      <c r="E13" s="95" t="s">
        <v>106</v>
      </c>
      <c r="F13" s="95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95"/>
      <c r="B14" s="95"/>
      <c r="C14" s="95"/>
      <c r="D14" s="95"/>
      <c r="E14" s="95"/>
      <c r="F14" s="95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95" t="s">
        <v>90</v>
      </c>
      <c r="B15" s="95"/>
      <c r="C15" s="95"/>
      <c r="D15" s="95"/>
      <c r="E15" s="95" t="s">
        <v>100</v>
      </c>
      <c r="F15" s="95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95" t="s">
        <v>92</v>
      </c>
      <c r="B16" s="95"/>
      <c r="C16" s="95"/>
      <c r="D16" s="95"/>
      <c r="E16" s="95" t="s">
        <v>98</v>
      </c>
      <c r="F16" s="95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95" t="s">
        <v>95</v>
      </c>
      <c r="B17" s="95"/>
      <c r="C17" s="95"/>
      <c r="D17" s="95"/>
      <c r="E17" s="95" t="s">
        <v>101</v>
      </c>
      <c r="F17" s="9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95" t="s">
        <v>102</v>
      </c>
      <c r="B18" s="95"/>
      <c r="C18" s="95"/>
      <c r="D18" s="95"/>
      <c r="E18" s="95" t="s">
        <v>205</v>
      </c>
      <c r="F18" s="9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38</v>
      </c>
      <c r="D21" s="18" t="s">
        <v>97</v>
      </c>
      <c r="E21" s="18" t="str">
        <f t="shared" ref="E21:E31" si="0">CONCATENATE(B21," ",C21," ",D21)</f>
        <v>MPAC UMa AVG {P 45,L 45,P 90}</v>
      </c>
      <c r="F21" s="18" t="s">
        <v>8</v>
      </c>
      <c r="G21" s="18" t="str">
        <f t="shared" ref="G21:G31" si="1">CONCATENATE(E21," ",F21)</f>
        <v>MPAC UMa AVG {P 45,L 45,P 90} XT1080</v>
      </c>
      <c r="H21" s="19">
        <f>[2]MPAC!H114</f>
        <v>-87.548944194017665</v>
      </c>
      <c r="I21" s="19">
        <f>[2]MPAC!I114</f>
        <v>-89.950037046147486</v>
      </c>
      <c r="J21" s="19">
        <v>0</v>
      </c>
      <c r="K21" s="19">
        <f>H21+$J21</f>
        <v>-87.548944194017665</v>
      </c>
      <c r="L21" s="19">
        <f>I21+$J21</f>
        <v>-89.950037046147486</v>
      </c>
      <c r="M21" s="39"/>
      <c r="N21" s="39"/>
      <c r="O21" s="36"/>
    </row>
    <row r="22" spans="1:15" s="84" customFormat="1" x14ac:dyDescent="0.25">
      <c r="A22" s="81">
        <v>13</v>
      </c>
      <c r="B22" s="81" t="s">
        <v>34</v>
      </c>
      <c r="C22" s="81" t="s">
        <v>38</v>
      </c>
      <c r="D22" s="81" t="s">
        <v>97</v>
      </c>
      <c r="E22" s="81" t="str">
        <f>CONCATENATE(B22," ",C22," ",D22)</f>
        <v>MPAC UMa AVG {P 45,L 45,P 90}</v>
      </c>
      <c r="F22" s="81" t="s">
        <v>213</v>
      </c>
      <c r="G22" s="81" t="str">
        <f>CONCATENATE(E22," ",F22)</f>
        <v>MPAC UMa AVG {P 45,L 45,P 90} Device1-lab3</v>
      </c>
      <c r="H22" s="82">
        <f>[2]MPAC!H80</f>
        <v>-84.613345785568228</v>
      </c>
      <c r="I22" s="82">
        <f>[2]MPAC!I80</f>
        <v>-86.865524398876943</v>
      </c>
      <c r="J22" s="82">
        <v>0</v>
      </c>
      <c r="K22" s="82">
        <f>H22+$J22</f>
        <v>-84.613345785568228</v>
      </c>
      <c r="L22" s="82">
        <f>I22+$J22</f>
        <v>-86.865524398876943</v>
      </c>
      <c r="M22" s="83"/>
      <c r="N22" s="83"/>
    </row>
    <row r="23" spans="1:15" s="84" customFormat="1" x14ac:dyDescent="0.25">
      <c r="A23" s="81">
        <v>13</v>
      </c>
      <c r="B23" s="81" t="s">
        <v>33</v>
      </c>
      <c r="C23" s="81" t="s">
        <v>23</v>
      </c>
      <c r="D23" s="81" t="s">
        <v>24</v>
      </c>
      <c r="E23" s="81" t="str">
        <f t="shared" ref="E23" si="2">CONCATENATE(B23," ",C23," ",D23)</f>
        <v>RC NIST STEP SF=2000 NS=120</v>
      </c>
      <c r="F23" s="81" t="s">
        <v>215</v>
      </c>
      <c r="G23" s="81" t="str">
        <f t="shared" ref="G23" si="3">CONCATENATE(E23," ",F23)</f>
        <v>RC NIST STEP SF=2000 NS=120 Device1-lab1</v>
      </c>
      <c r="H23" s="82">
        <f>[2]RC!J4</f>
        <v>-92.75</v>
      </c>
      <c r="I23" s="82">
        <f>[2]RC!K4</f>
        <v>-93.71</v>
      </c>
      <c r="J23" s="82">
        <f>$D$3</f>
        <v>8.4</v>
      </c>
      <c r="K23" s="82">
        <f t="shared" ref="K23:L31" si="4">H23+$J23</f>
        <v>-84.35</v>
      </c>
      <c r="L23" s="82">
        <f t="shared" si="4"/>
        <v>-85.309999999999988</v>
      </c>
      <c r="M23" s="83">
        <f>ABS(K23-K22)</f>
        <v>0.26334578556823374</v>
      </c>
      <c r="N23" s="83">
        <f>ABS(L23-L22)</f>
        <v>1.5555243988769547</v>
      </c>
    </row>
    <row r="24" spans="1:15" x14ac:dyDescent="0.25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0"/>
        <v>RC NIST STEP SF=2000 NS=120</v>
      </c>
      <c r="F24" s="18" t="s">
        <v>8</v>
      </c>
      <c r="G24" s="18" t="str">
        <f t="shared" si="1"/>
        <v>RC NIST STEP SF=2000 NS=120 XT1080</v>
      </c>
      <c r="H24" s="19">
        <f>[2]RC!G9</f>
        <v>-96.4</v>
      </c>
      <c r="I24" s="19">
        <f>[2]RC!I9</f>
        <v>-98.8</v>
      </c>
      <c r="J24" s="19">
        <f>$D$3</f>
        <v>8.4</v>
      </c>
      <c r="K24" s="19">
        <f t="shared" si="4"/>
        <v>-88</v>
      </c>
      <c r="L24" s="19">
        <f t="shared" si="4"/>
        <v>-90.399999999999991</v>
      </c>
      <c r="M24" s="39">
        <f>ABS(K24-K21)</f>
        <v>0.4510558059823353</v>
      </c>
      <c r="N24" s="39">
        <f>ABS(L24-L21)</f>
        <v>0.44996295385250562</v>
      </c>
      <c r="O24" s="36"/>
    </row>
    <row r="25" spans="1:15" s="84" customFormat="1" x14ac:dyDescent="0.25">
      <c r="A25" s="81">
        <v>13</v>
      </c>
      <c r="B25" s="81" t="s">
        <v>36</v>
      </c>
      <c r="C25" s="81" t="s">
        <v>206</v>
      </c>
      <c r="D25" s="81" t="s">
        <v>25</v>
      </c>
      <c r="E25" s="81" t="str">
        <f t="shared" si="0"/>
        <v>RC+CE HCSD STEP SF=400 NS=120</v>
      </c>
      <c r="F25" s="81" t="s">
        <v>215</v>
      </c>
      <c r="G25" s="81" t="str">
        <f t="shared" si="1"/>
        <v>RC+CE HCSD STEP SF=400 NS=120 Device1-lab1</v>
      </c>
      <c r="H25" s="82">
        <f>'[2]RC+CE'!J24</f>
        <v>-84.82</v>
      </c>
      <c r="I25" s="82">
        <f>'[2]RC+CE'!K24</f>
        <v>-88.5</v>
      </c>
      <c r="J25" s="82">
        <f>$G$3</f>
        <v>1.2</v>
      </c>
      <c r="K25" s="82">
        <f t="shared" si="4"/>
        <v>-83.61999999999999</v>
      </c>
      <c r="L25" s="82">
        <f t="shared" si="4"/>
        <v>-87.3</v>
      </c>
      <c r="M25" s="83">
        <f>ABS(K25-K22)</f>
        <v>0.99334578556823772</v>
      </c>
      <c r="N25" s="83">
        <f>ABS(L25-L22)</f>
        <v>0.43447560112305439</v>
      </c>
    </row>
    <row r="26" spans="1:15" x14ac:dyDescent="0.25">
      <c r="A26" s="18">
        <v>13</v>
      </c>
      <c r="B26" s="18" t="s">
        <v>36</v>
      </c>
      <c r="C26" s="18" t="s">
        <v>206</v>
      </c>
      <c r="D26" s="18" t="s">
        <v>24</v>
      </c>
      <c r="E26" s="18" t="str">
        <f t="shared" si="0"/>
        <v>RC+CE HCSD STEP SF=2000 NS=120</v>
      </c>
      <c r="F26" s="18" t="s">
        <v>8</v>
      </c>
      <c r="G26" s="18" t="str">
        <f t="shared" si="1"/>
        <v>RC+CE HCSD STEP SF=2000 NS=120 XT1080</v>
      </c>
      <c r="H26" s="19">
        <f>'[2]RC+CE'!J28</f>
        <v>-89.6</v>
      </c>
      <c r="I26" s="19">
        <f>'[2]RC+CE'!K28</f>
        <v>-91.8</v>
      </c>
      <c r="J26" s="19">
        <f>$G$3</f>
        <v>1.2</v>
      </c>
      <c r="K26" s="19">
        <f t="shared" si="4"/>
        <v>-88.399999999999991</v>
      </c>
      <c r="L26" s="19">
        <f t="shared" si="4"/>
        <v>-90.6</v>
      </c>
      <c r="M26" s="39">
        <f>ABS(K26-K21)</f>
        <v>0.85105580598232677</v>
      </c>
      <c r="N26" s="39">
        <f>ABS(L26-L21)</f>
        <v>0.64996295385250846</v>
      </c>
      <c r="O26" s="36"/>
    </row>
    <row r="27" spans="1:15" x14ac:dyDescent="0.25">
      <c r="A27" s="18">
        <v>13</v>
      </c>
      <c r="B27" s="18" t="s">
        <v>35</v>
      </c>
      <c r="C27" s="18" t="s">
        <v>38</v>
      </c>
      <c r="D27" s="18" t="s">
        <v>97</v>
      </c>
      <c r="E27" s="18" t="str">
        <f t="shared" si="0"/>
        <v>RTS UMa AVG {P 45,L 45,P 90}</v>
      </c>
      <c r="F27" s="18" t="s">
        <v>8</v>
      </c>
      <c r="G27" s="18" t="str">
        <f t="shared" si="1"/>
        <v>RTS UMa AVG {P 45,L 45,P 90} XT1080</v>
      </c>
      <c r="H27" s="19">
        <f>[2]RTS!H45</f>
        <v>-89.422563492068065</v>
      </c>
      <c r="I27" s="19">
        <f>[2]RTS!I46</f>
        <v>-91.016627456394531</v>
      </c>
      <c r="J27" s="19">
        <f>$J$3</f>
        <v>1.2</v>
      </c>
      <c r="K27" s="19">
        <f t="shared" si="4"/>
        <v>-88.222563492068062</v>
      </c>
      <c r="L27" s="19">
        <f t="shared" si="4"/>
        <v>-89.816627456394528</v>
      </c>
      <c r="M27" s="39">
        <f>ABS(K27-K21)</f>
        <v>0.67361929805039722</v>
      </c>
      <c r="N27" s="39">
        <f>ABS(L27-L21)</f>
        <v>0.13340958975295791</v>
      </c>
      <c r="O27" s="36"/>
    </row>
    <row r="28" spans="1:15" x14ac:dyDescent="0.25">
      <c r="A28" s="6">
        <v>13</v>
      </c>
      <c r="B28" s="6" t="s">
        <v>34</v>
      </c>
      <c r="C28" s="6" t="s">
        <v>38</v>
      </c>
      <c r="D28" s="6" t="s">
        <v>97</v>
      </c>
      <c r="E28" s="6" t="str">
        <f t="shared" si="0"/>
        <v>MPAC UMa AVG {P 45,L 45,P 90}</v>
      </c>
      <c r="F28" s="6" t="s">
        <v>20</v>
      </c>
      <c r="G28" s="6" t="str">
        <f t="shared" si="1"/>
        <v>MPAC UMa AVG {P 45,L 45,P 90} XT1096</v>
      </c>
      <c r="H28" s="7">
        <f>[2]MPAC!H131</f>
        <v>-90.381460301510941</v>
      </c>
      <c r="I28" s="7">
        <f>[2]MPAC!I131</f>
        <v>-92.551176635572261</v>
      </c>
      <c r="J28" s="7">
        <v>0</v>
      </c>
      <c r="K28" s="7">
        <f t="shared" si="4"/>
        <v>-90.381460301510941</v>
      </c>
      <c r="L28" s="7">
        <f t="shared" si="4"/>
        <v>-92.551176635572261</v>
      </c>
      <c r="M28" s="40"/>
      <c r="N28" s="40"/>
      <c r="O28" s="36"/>
    </row>
    <row r="29" spans="1:15" x14ac:dyDescent="0.25">
      <c r="A29" s="6">
        <v>13</v>
      </c>
      <c r="B29" s="6" t="s">
        <v>33</v>
      </c>
      <c r="C29" s="6" t="s">
        <v>23</v>
      </c>
      <c r="D29" s="6" t="s">
        <v>24</v>
      </c>
      <c r="E29" s="6" t="str">
        <f t="shared" si="0"/>
        <v>RC NIST STEP SF=2000 NS=120</v>
      </c>
      <c r="F29" s="6" t="s">
        <v>20</v>
      </c>
      <c r="G29" s="6" t="str">
        <f t="shared" si="1"/>
        <v>RC NIST STEP SF=2000 NS=120 XT1096</v>
      </c>
      <c r="H29" s="7">
        <f>SUMPRODUCT( ([2]RC!$A$8:$A$1005=A29)*([2]RC!$B$8:$B$1005=C29)*([2]RC!$E$8:$E$1005=D29)*([2]RC!$C$8:$C$1005=F29)*([2]RC!$J$8:$J$1005) )</f>
        <v>-100.4</v>
      </c>
      <c r="I29" s="7">
        <f>SUMPRODUCT( ([2]RC!$A$8:$A$1005=A29)*([2]RC!$B$8:$B$1005=C29)*([2]RC!$E$8:$E$1005=D29)*([2]RC!$C$8:$C$1005=F29)*([2]RC!$K$8:$K$1005) )</f>
        <v>-100.7</v>
      </c>
      <c r="J29" s="7">
        <f>$D$3</f>
        <v>8.4</v>
      </c>
      <c r="K29" s="7">
        <f t="shared" si="4"/>
        <v>-92</v>
      </c>
      <c r="L29" s="7">
        <f t="shared" si="4"/>
        <v>-92.3</v>
      </c>
      <c r="M29" s="40">
        <f>ABS(K29-K28)</f>
        <v>1.6185396984890588</v>
      </c>
      <c r="N29" s="40">
        <f>ABS(L29-L28)</f>
        <v>0.25117663557226422</v>
      </c>
      <c r="O29" s="36"/>
    </row>
    <row r="30" spans="1:15" x14ac:dyDescent="0.25">
      <c r="A30" s="6">
        <v>13</v>
      </c>
      <c r="B30" s="6" t="s">
        <v>36</v>
      </c>
      <c r="C30" s="6" t="s">
        <v>206</v>
      </c>
      <c r="D30" s="6" t="s">
        <v>24</v>
      </c>
      <c r="E30" s="6" t="str">
        <f t="shared" si="0"/>
        <v>RC+CE HCSD STEP SF=2000 NS=120</v>
      </c>
      <c r="F30" s="6" t="s">
        <v>20</v>
      </c>
      <c r="G30" s="6" t="str">
        <f t="shared" si="1"/>
        <v>RC+CE HCSD STEP SF=2000 NS=120 XT1096</v>
      </c>
      <c r="H30" s="7">
        <f>'[2]RC+CE'!J33</f>
        <v>-91.7</v>
      </c>
      <c r="I30" s="7">
        <f>'[2]RC+CE'!K33</f>
        <v>-93.7</v>
      </c>
      <c r="J30" s="7">
        <f>$G$3</f>
        <v>1.2</v>
      </c>
      <c r="K30" s="7">
        <f t="shared" si="4"/>
        <v>-90.5</v>
      </c>
      <c r="L30" s="7">
        <f t="shared" si="4"/>
        <v>-92.5</v>
      </c>
      <c r="M30" s="40">
        <f>ABS(K30-K28)</f>
        <v>0.11853969848905876</v>
      </c>
      <c r="N30" s="40">
        <f>ABS(L30-L28)</f>
        <v>5.1176635572261375E-2</v>
      </c>
      <c r="O30" s="36"/>
    </row>
    <row r="31" spans="1:15" x14ac:dyDescent="0.25">
      <c r="A31" s="6">
        <v>13</v>
      </c>
      <c r="B31" s="6" t="s">
        <v>35</v>
      </c>
      <c r="C31" s="6" t="s">
        <v>38</v>
      </c>
      <c r="D31" s="6" t="s">
        <v>97</v>
      </c>
      <c r="E31" s="6" t="str">
        <f t="shared" si="0"/>
        <v>RTS UMa AVG {P 45,L 45,P 90}</v>
      </c>
      <c r="F31" s="6" t="s">
        <v>20</v>
      </c>
      <c r="G31" s="6" t="str">
        <f t="shared" si="1"/>
        <v>RTS UMa AVG {P 45,L 45,P 90} XT1096</v>
      </c>
      <c r="H31" s="7">
        <f>[2]RTS!H63</f>
        <v>-91.056339044831077</v>
      </c>
      <c r="I31" s="7">
        <f>[2]RTS!I63</f>
        <v>-93.144461458306651</v>
      </c>
      <c r="J31" s="7">
        <f>$J$3</f>
        <v>1.2</v>
      </c>
      <c r="K31" s="7">
        <f t="shared" si="4"/>
        <v>-89.856339044831074</v>
      </c>
      <c r="L31" s="7">
        <f t="shared" si="4"/>
        <v>-91.944461458306648</v>
      </c>
      <c r="M31" s="40">
        <f>ABS(K31-K28)</f>
        <v>0.52512125667986709</v>
      </c>
      <c r="N31" s="40">
        <f>ABS(L31-L28)</f>
        <v>0.60671517726561319</v>
      </c>
      <c r="O31" s="36"/>
    </row>
    <row r="32" spans="1:15" x14ac:dyDescent="0.25">
      <c r="A32" s="20"/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1"/>
      <c r="M32" s="41"/>
      <c r="N32" s="41"/>
      <c r="O32" s="36"/>
    </row>
    <row r="33" spans="1:15" x14ac:dyDescent="0.25">
      <c r="A33" s="20"/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1"/>
      <c r="M33" s="41"/>
      <c r="N33" s="41"/>
      <c r="O33" s="36"/>
    </row>
    <row r="34" spans="1:15" x14ac:dyDescent="0.25">
      <c r="A34" s="20"/>
      <c r="B34" s="20"/>
      <c r="C34" s="20"/>
      <c r="D34" s="20"/>
      <c r="E34" s="20"/>
      <c r="F34" s="20"/>
      <c r="G34" s="20"/>
      <c r="H34" s="21"/>
      <c r="I34" s="21"/>
      <c r="J34" s="21"/>
      <c r="K34" s="21"/>
      <c r="L34" s="21"/>
      <c r="M34" s="41"/>
      <c r="N34" s="41"/>
      <c r="O34" s="36"/>
    </row>
    <row r="35" spans="1:15" x14ac:dyDescent="0.25">
      <c r="A35" s="14"/>
      <c r="B35" s="14"/>
      <c r="C35" s="14"/>
      <c r="D35" s="14"/>
      <c r="E35" s="14"/>
      <c r="F35" s="14"/>
      <c r="G35" s="14"/>
      <c r="H35" s="15"/>
      <c r="I35" s="15"/>
      <c r="J35" s="15"/>
      <c r="K35" s="14"/>
      <c r="L35" s="14"/>
      <c r="M35" s="14"/>
      <c r="N35" s="14"/>
      <c r="O35" s="36"/>
    </row>
    <row r="36" spans="1:15" x14ac:dyDescent="0.25">
      <c r="A36" s="12" t="s">
        <v>5</v>
      </c>
      <c r="B36" s="12" t="s">
        <v>30</v>
      </c>
      <c r="C36" s="12" t="s">
        <v>7</v>
      </c>
      <c r="D36" s="12" t="s">
        <v>39</v>
      </c>
      <c r="E36" s="12" t="s">
        <v>40</v>
      </c>
      <c r="F36" s="12" t="s">
        <v>4</v>
      </c>
      <c r="G36" s="12" t="s">
        <v>41</v>
      </c>
      <c r="H36" s="13" t="s">
        <v>31</v>
      </c>
      <c r="I36" s="13" t="s">
        <v>32</v>
      </c>
      <c r="J36" s="13" t="s">
        <v>42</v>
      </c>
      <c r="K36" s="13" t="s">
        <v>43</v>
      </c>
      <c r="L36" s="13" t="s">
        <v>44</v>
      </c>
      <c r="M36" s="13" t="s">
        <v>45</v>
      </c>
      <c r="N36" s="42" t="s">
        <v>46</v>
      </c>
      <c r="O36" s="36"/>
    </row>
    <row r="37" spans="1:15" x14ac:dyDescent="0.25">
      <c r="A37" s="22">
        <v>7</v>
      </c>
      <c r="B37" s="22" t="s">
        <v>34</v>
      </c>
      <c r="C37" s="22" t="s">
        <v>38</v>
      </c>
      <c r="D37" s="22" t="s">
        <v>97</v>
      </c>
      <c r="E37" s="22" t="str">
        <f t="shared" ref="E37:E44" si="5">CONCATENATE(B37," ",C37," ",D37)</f>
        <v>MPAC UMa AVG {P 45,L 45,P 90}</v>
      </c>
      <c r="F37" s="22" t="s">
        <v>47</v>
      </c>
      <c r="G37" s="22" t="str">
        <f t="shared" ref="G37:G44" si="6">CONCATENATE(E37," ",F37)</f>
        <v>MPAC UMa AVG {P 45,L 45,P 90} S4</v>
      </c>
      <c r="H37" s="23">
        <f>[2]MPAC!H216</f>
        <v>-86.182996936543475</v>
      </c>
      <c r="I37" s="23">
        <f>[2]MPAC!I216</f>
        <v>-88.343599235624623</v>
      </c>
      <c r="J37" s="23">
        <v>0</v>
      </c>
      <c r="K37" s="23">
        <f>H37+$J37</f>
        <v>-86.182996936543475</v>
      </c>
      <c r="L37" s="23">
        <f>I37+$J37</f>
        <v>-88.343599235624623</v>
      </c>
      <c r="M37" s="23"/>
      <c r="N37" s="43"/>
      <c r="O37" s="36"/>
    </row>
    <row r="38" spans="1:15" x14ac:dyDescent="0.25">
      <c r="A38" s="22">
        <v>7</v>
      </c>
      <c r="B38" s="22" t="s">
        <v>33</v>
      </c>
      <c r="C38" s="22" t="s">
        <v>23</v>
      </c>
      <c r="D38" s="85" t="s">
        <v>25</v>
      </c>
      <c r="E38" s="22" t="str">
        <f t="shared" si="5"/>
        <v>RC NIST STEP SF=400 NS=120</v>
      </c>
      <c r="F38" s="22" t="s">
        <v>47</v>
      </c>
      <c r="G38" s="22" t="str">
        <f t="shared" si="6"/>
        <v>RC NIST STEP SF=400 NS=120 S4</v>
      </c>
      <c r="H38" s="23">
        <f>SUMPRODUCT( ([2]RC!$A$8:$A$1005=A38)*([2]RC!$B$8:$B$1005=C38)*([2]RC!$E$8:$E$1005=D38)*([2]RC!$C$8:$C$1005=F38)*([2]RC!$J$8:$J$1005) )</f>
        <v>-100.3</v>
      </c>
      <c r="I38" s="23">
        <f>SUMPRODUCT( ([2]RC!$A$8:$A$1005=A38)*([2]RC!$B$8:$B$1005=C38)*([2]RC!$E$8:$E$1005=D38)*([2]RC!$C$8:$C$1005=F38)*([2]RC!$K$8:$K$1005) )</f>
        <v>-100.7</v>
      </c>
      <c r="J38" s="23">
        <f>$D$4</f>
        <v>12</v>
      </c>
      <c r="K38" s="23">
        <f t="shared" ref="K38:L44" si="7">H38+$J38</f>
        <v>-88.3</v>
      </c>
      <c r="L38" s="23">
        <f t="shared" si="7"/>
        <v>-88.7</v>
      </c>
      <c r="M38" s="23">
        <f>ABS(K38-K37)</f>
        <v>2.1170030634565222</v>
      </c>
      <c r="N38" s="43">
        <f>ABS(L38-L37)</f>
        <v>0.35640076437537971</v>
      </c>
      <c r="O38" s="36"/>
    </row>
    <row r="39" spans="1:15" x14ac:dyDescent="0.25">
      <c r="A39" s="22">
        <v>7</v>
      </c>
      <c r="B39" s="22" t="s">
        <v>36</v>
      </c>
      <c r="C39" s="22" t="s">
        <v>206</v>
      </c>
      <c r="D39" s="85" t="s">
        <v>25</v>
      </c>
      <c r="E39" s="22" t="str">
        <f t="shared" si="5"/>
        <v>RC+CE HCSD STEP SF=400 NS=120</v>
      </c>
      <c r="F39" s="22" t="s">
        <v>47</v>
      </c>
      <c r="G39" s="22" t="str">
        <f t="shared" si="6"/>
        <v>RC+CE HCSD STEP SF=400 NS=120 S4</v>
      </c>
      <c r="H39" s="23">
        <f>'[2]RC+CE'!J59</f>
        <v>-89.9</v>
      </c>
      <c r="I39" s="23">
        <f>'[2]RC+CE'!K59</f>
        <v>-91.9</v>
      </c>
      <c r="J39" s="23">
        <f>$G$4</f>
        <v>2.8</v>
      </c>
      <c r="K39" s="23">
        <f t="shared" si="7"/>
        <v>-87.100000000000009</v>
      </c>
      <c r="L39" s="23">
        <f t="shared" si="7"/>
        <v>-89.100000000000009</v>
      </c>
      <c r="M39" s="23">
        <f>ABS(K39-K37)</f>
        <v>0.9170030634565336</v>
      </c>
      <c r="N39" s="43">
        <f>ABS(L39-L37)</f>
        <v>0.75640076437538539</v>
      </c>
      <c r="O39" s="36"/>
    </row>
    <row r="40" spans="1:15" x14ac:dyDescent="0.25">
      <c r="A40" s="22">
        <v>7</v>
      </c>
      <c r="B40" s="22" t="s">
        <v>35</v>
      </c>
      <c r="C40" s="22" t="s">
        <v>38</v>
      </c>
      <c r="D40" s="22" t="s">
        <v>97</v>
      </c>
      <c r="E40" s="22" t="str">
        <f t="shared" si="5"/>
        <v>RTS UMa AVG {P 45,L 45,P 90}</v>
      </c>
      <c r="F40" s="22" t="s">
        <v>47</v>
      </c>
      <c r="G40" s="22" t="str">
        <f t="shared" si="6"/>
        <v>RTS UMa AVG {P 45,L 45,P 90} S4</v>
      </c>
      <c r="H40" s="23">
        <f>[2]RTS!H114</f>
        <v>-86.851757111755191</v>
      </c>
      <c r="I40" s="23">
        <f>[2]RTS!I114</f>
        <v>-89.091636089107709</v>
      </c>
      <c r="J40" s="23">
        <f>$J$4</f>
        <v>-0.4</v>
      </c>
      <c r="K40" s="23">
        <f t="shared" si="7"/>
        <v>-87.251757111755197</v>
      </c>
      <c r="L40" s="23">
        <f t="shared" si="7"/>
        <v>-89.491636089107715</v>
      </c>
      <c r="M40" s="23">
        <f>ABS(K40-K37)</f>
        <v>1.0687601752117217</v>
      </c>
      <c r="N40" s="43">
        <f>ABS(L40-L37)</f>
        <v>1.1480368534830916</v>
      </c>
      <c r="O40" s="36"/>
    </row>
    <row r="41" spans="1:15" x14ac:dyDescent="0.25">
      <c r="A41" s="8">
        <v>7</v>
      </c>
      <c r="B41" s="8" t="s">
        <v>34</v>
      </c>
      <c r="C41" s="8" t="s">
        <v>38</v>
      </c>
      <c r="D41" s="8" t="s">
        <v>97</v>
      </c>
      <c r="E41" s="8" t="str">
        <f t="shared" si="5"/>
        <v>MPAC UMa AVG {P 45,L 45,P 90}</v>
      </c>
      <c r="F41" s="8" t="s">
        <v>48</v>
      </c>
      <c r="G41" s="8" t="str">
        <f t="shared" si="6"/>
        <v>MPAC UMa AVG {P 45,L 45,P 90} S6</v>
      </c>
      <c r="H41" s="9">
        <f>[2]MPAC!H233</f>
        <v>-89.493469006619705</v>
      </c>
      <c r="I41" s="9">
        <f>[2]MPAC!I233</f>
        <v>-91.687903741348748</v>
      </c>
      <c r="J41" s="9">
        <v>0</v>
      </c>
      <c r="K41" s="9">
        <f t="shared" si="7"/>
        <v>-89.493469006619705</v>
      </c>
      <c r="L41" s="9">
        <f t="shared" si="7"/>
        <v>-91.687903741348748</v>
      </c>
      <c r="M41" s="9"/>
      <c r="N41" s="44"/>
      <c r="O41" s="36"/>
    </row>
    <row r="42" spans="1:15" x14ac:dyDescent="0.25">
      <c r="A42" s="8">
        <v>7</v>
      </c>
      <c r="B42" s="8" t="s">
        <v>33</v>
      </c>
      <c r="C42" s="8" t="s">
        <v>23</v>
      </c>
      <c r="D42" s="8" t="s">
        <v>24</v>
      </c>
      <c r="E42" s="8" t="str">
        <f t="shared" si="5"/>
        <v>RC NIST STEP SF=2000 NS=120</v>
      </c>
      <c r="F42" s="8" t="s">
        <v>48</v>
      </c>
      <c r="G42" s="8" t="str">
        <f t="shared" si="6"/>
        <v>RC NIST STEP SF=2000 NS=120 S6</v>
      </c>
      <c r="H42" s="9">
        <f>SUMPRODUCT( ([2]RC!$A$8:$A$1005=A42)*([2]RC!$B$8:$B$1005=C42)*([2]RC!$E$8:$E$1005=D42)*([2]RC!$C$8:$C$1005=F42)*([2]RC!$J$8:$J$1005) )</f>
        <v>-101.4</v>
      </c>
      <c r="I42" s="9">
        <f>SUMPRODUCT( ([2]RC!$A$8:$A$1005=A42)*([2]RC!$B$8:$B$1005=C42)*([2]RC!$E$8:$E$1005=D42)*([2]RC!$C$8:$C$1005=F42)*([2]RC!$K$8:$K$1005) )</f>
        <v>-101.7</v>
      </c>
      <c r="J42" s="9">
        <f>$D$4</f>
        <v>12</v>
      </c>
      <c r="K42" s="9">
        <f t="shared" si="7"/>
        <v>-89.4</v>
      </c>
      <c r="L42" s="9">
        <f t="shared" si="7"/>
        <v>-89.7</v>
      </c>
      <c r="M42" s="9">
        <f>ABS(K42-K41)</f>
        <v>9.3469006619699257E-2</v>
      </c>
      <c r="N42" s="44">
        <f>ABS(L42-L41)</f>
        <v>1.9879037413487453</v>
      </c>
      <c r="O42" s="36"/>
    </row>
    <row r="43" spans="1:15" x14ac:dyDescent="0.25">
      <c r="A43" s="8">
        <v>7</v>
      </c>
      <c r="B43" s="8" t="s">
        <v>36</v>
      </c>
      <c r="C43" s="8" t="s">
        <v>206</v>
      </c>
      <c r="D43" s="8" t="s">
        <v>24</v>
      </c>
      <c r="E43" s="8" t="str">
        <f t="shared" si="5"/>
        <v>RC+CE HCSD STEP SF=2000 NS=120</v>
      </c>
      <c r="F43" s="8" t="s">
        <v>48</v>
      </c>
      <c r="G43" s="8" t="str">
        <f t="shared" si="6"/>
        <v>RC+CE HCSD STEP SF=2000 NS=120 S6</v>
      </c>
      <c r="H43" s="9">
        <f>'[2]RC+CE'!J63</f>
        <v>-92</v>
      </c>
      <c r="I43" s="9">
        <f>'[2]RC+CE'!K63</f>
        <v>-93.7</v>
      </c>
      <c r="J43" s="9">
        <f>$G$4</f>
        <v>2.8</v>
      </c>
      <c r="K43" s="9">
        <f t="shared" si="7"/>
        <v>-89.2</v>
      </c>
      <c r="L43" s="9">
        <f t="shared" si="7"/>
        <v>-90.9</v>
      </c>
      <c r="M43" s="9">
        <f>ABS(K43-K41)</f>
        <v>0.2934690066197021</v>
      </c>
      <c r="N43" s="44">
        <f>ABS(L43-L41)</f>
        <v>0.78790374134874241</v>
      </c>
      <c r="O43" s="36"/>
    </row>
    <row r="44" spans="1:15" x14ac:dyDescent="0.25">
      <c r="A44" s="8">
        <v>7</v>
      </c>
      <c r="B44" s="8" t="s">
        <v>35</v>
      </c>
      <c r="C44" s="8" t="s">
        <v>38</v>
      </c>
      <c r="D44" s="8" t="s">
        <v>97</v>
      </c>
      <c r="E44" s="8" t="str">
        <f t="shared" si="5"/>
        <v>RTS UMa AVG {P 45,L 45,P 90}</v>
      </c>
      <c r="F44" s="8" t="s">
        <v>48</v>
      </c>
      <c r="G44" s="8" t="str">
        <f t="shared" si="6"/>
        <v>RTS UMa AVG {P 45,L 45,P 90} S6</v>
      </c>
      <c r="H44" s="9">
        <f>[2]RTS!H131</f>
        <v>-88.109281181235531</v>
      </c>
      <c r="I44" s="9">
        <f>[2]RTS!I131</f>
        <v>-90.114083303874096</v>
      </c>
      <c r="J44" s="9">
        <f>$J$4</f>
        <v>-0.4</v>
      </c>
      <c r="K44" s="9">
        <f t="shared" si="7"/>
        <v>-88.509281181235536</v>
      </c>
      <c r="L44" s="9">
        <f t="shared" si="7"/>
        <v>-90.514083303874102</v>
      </c>
      <c r="M44" s="9">
        <f>ABS(K44-K41)</f>
        <v>0.98418782538416849</v>
      </c>
      <c r="N44" s="44">
        <f>ABS(L44-L41)</f>
        <v>1.1738204374746459</v>
      </c>
      <c r="O44" s="36"/>
    </row>
    <row r="45" spans="1:15" x14ac:dyDescent="0.25">
      <c r="A45" s="25"/>
      <c r="B45" s="25"/>
      <c r="C45" s="25"/>
      <c r="D45" s="25"/>
      <c r="E45" s="25"/>
      <c r="F45" s="25"/>
      <c r="G45" s="25"/>
      <c r="H45" s="26"/>
      <c r="I45" s="26"/>
      <c r="J45" s="26"/>
      <c r="K45" s="26"/>
      <c r="L45" s="26"/>
      <c r="M45" s="26"/>
      <c r="N45" s="45"/>
      <c r="O45" s="36"/>
    </row>
    <row r="46" spans="1:15" x14ac:dyDescent="0.25">
      <c r="A46" s="25"/>
      <c r="B46" s="25"/>
      <c r="C46" s="25"/>
      <c r="D46" s="25"/>
      <c r="E46" s="25"/>
      <c r="F46" s="25"/>
      <c r="G46" s="25"/>
      <c r="H46" s="26"/>
      <c r="I46" s="26"/>
      <c r="J46" s="26"/>
      <c r="K46" s="26"/>
      <c r="L46" s="26"/>
      <c r="M46" s="26"/>
      <c r="N46" s="45"/>
      <c r="O46" s="36"/>
    </row>
    <row r="47" spans="1:15" x14ac:dyDescent="0.25">
      <c r="A47" s="25"/>
      <c r="B47" s="25"/>
      <c r="C47" s="25"/>
      <c r="D47" s="25"/>
      <c r="E47" s="25"/>
      <c r="F47" s="25"/>
      <c r="G47" s="25"/>
      <c r="H47" s="26"/>
      <c r="I47" s="26"/>
      <c r="J47" s="26"/>
      <c r="K47" s="26"/>
      <c r="L47" s="26"/>
      <c r="M47" s="26"/>
      <c r="N47" s="45"/>
      <c r="O47" s="36"/>
    </row>
    <row r="48" spans="1:15" x14ac:dyDescent="0.25">
      <c r="A48" s="14"/>
      <c r="B48" s="14"/>
      <c r="C48" s="14"/>
      <c r="D48" s="14"/>
      <c r="E48" s="14"/>
      <c r="F48" s="14"/>
      <c r="G48" s="14"/>
      <c r="H48" s="15"/>
      <c r="I48" s="15"/>
      <c r="J48" s="15"/>
      <c r="K48" s="14"/>
      <c r="L48" s="14"/>
      <c r="M48" s="14"/>
      <c r="N48" s="14"/>
      <c r="O48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selection activeCell="O13" sqref="O13"/>
    </sheetView>
  </sheetViews>
  <sheetFormatPr baseColWidth="10" defaultRowHeight="15" x14ac:dyDescent="0.25"/>
  <cols>
    <col min="1" max="1" width="11.28515625" customWidth="1"/>
    <col min="2" max="2" width="4" hidden="1" customWidth="1"/>
    <col min="3" max="3" width="6.7109375" customWidth="1"/>
  </cols>
  <sheetData>
    <row r="1" spans="1:16" x14ac:dyDescent="0.25">
      <c r="A1" s="97" t="s">
        <v>208</v>
      </c>
      <c r="B1" s="97"/>
      <c r="C1" s="10"/>
      <c r="D1" s="89" t="s">
        <v>56</v>
      </c>
      <c r="E1" s="100"/>
      <c r="F1" s="90"/>
      <c r="G1" s="89" t="s">
        <v>57</v>
      </c>
      <c r="H1" s="100"/>
      <c r="I1" s="90"/>
      <c r="J1" s="89" t="s">
        <v>58</v>
      </c>
      <c r="K1" s="100"/>
      <c r="L1" s="90"/>
      <c r="M1" s="89" t="s">
        <v>60</v>
      </c>
      <c r="N1" s="90"/>
      <c r="O1" s="89" t="s">
        <v>192</v>
      </c>
      <c r="P1" s="90"/>
    </row>
    <row r="2" spans="1:16" x14ac:dyDescent="0.25">
      <c r="A2" s="97"/>
      <c r="B2" s="9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97"/>
      <c r="B3" s="97"/>
      <c r="C3" s="46">
        <v>13</v>
      </c>
      <c r="D3" s="33">
        <v>3.4</v>
      </c>
      <c r="E3" s="34">
        <v>1.5321914279119682</v>
      </c>
      <c r="F3" s="49">
        <v>1.492673964180284</v>
      </c>
      <c r="G3" s="34">
        <v>1.4</v>
      </c>
      <c r="H3" s="34">
        <v>0.34405548106572326</v>
      </c>
      <c r="I3" s="2">
        <v>0.37223252178323207</v>
      </c>
      <c r="J3" s="34">
        <v>0.2</v>
      </c>
      <c r="K3" s="34">
        <v>9.0854475313591365E-2</v>
      </c>
      <c r="L3" s="2">
        <v>6.5750075333724567E-2</v>
      </c>
      <c r="M3" s="34">
        <v>1.5321914279119682</v>
      </c>
      <c r="N3" s="34">
        <v>1.492673964180284</v>
      </c>
      <c r="O3" s="34">
        <v>0.34405548106572326</v>
      </c>
      <c r="P3" s="34">
        <v>0.37223252178323207</v>
      </c>
    </row>
    <row r="4" spans="1:16" x14ac:dyDescent="0.25">
      <c r="A4" s="97"/>
      <c r="B4" s="97"/>
      <c r="C4" s="46">
        <v>7</v>
      </c>
      <c r="D4" s="33">
        <v>7.3</v>
      </c>
      <c r="E4" s="34">
        <v>1.2451811517317424</v>
      </c>
      <c r="F4" s="49">
        <v>1.2602510905208248</v>
      </c>
      <c r="G4" s="34">
        <v>4.3</v>
      </c>
      <c r="H4" s="34">
        <v>0.64518115173174806</v>
      </c>
      <c r="I4" s="2">
        <v>0.560251090520822</v>
      </c>
      <c r="J4" s="34">
        <v>0.3</v>
      </c>
      <c r="K4" s="34">
        <v>0.38785266864339007</v>
      </c>
      <c r="L4" s="2">
        <v>0.32840972440868654</v>
      </c>
      <c r="M4" s="34">
        <v>1.2451811517317424</v>
      </c>
      <c r="N4" s="34">
        <v>1.2602510905208248</v>
      </c>
      <c r="O4" s="34">
        <v>0.64518115173174806</v>
      </c>
      <c r="P4" s="34">
        <v>0.560251090520822</v>
      </c>
    </row>
    <row r="6" spans="1:16" x14ac:dyDescent="0.25">
      <c r="A6" s="97" t="s">
        <v>216</v>
      </c>
      <c r="B6" s="97"/>
      <c r="C6" s="10"/>
      <c r="D6" s="89" t="s">
        <v>56</v>
      </c>
      <c r="E6" s="100"/>
      <c r="F6" s="90"/>
      <c r="G6" s="89" t="s">
        <v>57</v>
      </c>
      <c r="H6" s="100"/>
      <c r="I6" s="90"/>
      <c r="J6" s="89" t="s">
        <v>58</v>
      </c>
      <c r="K6" s="100"/>
      <c r="L6" s="90"/>
      <c r="M6" s="89" t="s">
        <v>60</v>
      </c>
      <c r="N6" s="90"/>
      <c r="O6" s="89" t="s">
        <v>192</v>
      </c>
      <c r="P6" s="90"/>
    </row>
    <row r="7" spans="1:16" x14ac:dyDescent="0.25">
      <c r="A7" s="97"/>
      <c r="B7" s="97"/>
      <c r="C7" s="10" t="s">
        <v>5</v>
      </c>
      <c r="D7" s="10" t="s">
        <v>59</v>
      </c>
      <c r="E7" s="10" t="s">
        <v>46</v>
      </c>
      <c r="F7" s="10" t="s">
        <v>45</v>
      </c>
      <c r="G7" s="10" t="s">
        <v>59</v>
      </c>
      <c r="H7" s="10" t="s">
        <v>46</v>
      </c>
      <c r="I7" s="10" t="s">
        <v>45</v>
      </c>
      <c r="J7" s="10" t="s">
        <v>59</v>
      </c>
      <c r="K7" s="10" t="s">
        <v>46</v>
      </c>
      <c r="L7" s="10" t="s">
        <v>45</v>
      </c>
      <c r="M7" s="10" t="s">
        <v>46</v>
      </c>
      <c r="N7" s="10" t="s">
        <v>45</v>
      </c>
      <c r="O7" s="10" t="s">
        <v>46</v>
      </c>
      <c r="P7" s="10" t="s">
        <v>45</v>
      </c>
    </row>
    <row r="8" spans="1:16" x14ac:dyDescent="0.25">
      <c r="A8" s="97"/>
      <c r="B8" s="97"/>
      <c r="C8" s="46">
        <v>13</v>
      </c>
      <c r="D8" s="34">
        <v>8.4</v>
      </c>
      <c r="E8" s="34">
        <v>1.5555243988769547</v>
      </c>
      <c r="F8" s="49">
        <v>1.6185396984890588</v>
      </c>
      <c r="G8" s="34">
        <v>1.2</v>
      </c>
      <c r="H8" s="34">
        <v>0.64996295385250846</v>
      </c>
      <c r="I8" s="2">
        <v>0.99334578556823772</v>
      </c>
      <c r="J8" s="34">
        <v>1.2</v>
      </c>
      <c r="K8" s="34">
        <v>0.60671517726561319</v>
      </c>
      <c r="L8" s="2">
        <v>0.67361929805039722</v>
      </c>
      <c r="M8" s="34">
        <v>1.5555243988769547</v>
      </c>
      <c r="N8" s="34">
        <v>1.6185396984890588</v>
      </c>
      <c r="O8" s="34">
        <v>0.64996295385250846</v>
      </c>
      <c r="P8" s="34">
        <v>0.99334578556823772</v>
      </c>
    </row>
    <row r="9" spans="1:16" x14ac:dyDescent="0.25">
      <c r="A9" s="97"/>
      <c r="B9" s="97"/>
      <c r="C9" s="46">
        <v>7</v>
      </c>
      <c r="D9" s="33">
        <v>12</v>
      </c>
      <c r="E9" s="34">
        <v>1.9879037413487453</v>
      </c>
      <c r="F9" s="49">
        <v>2.1170030634565222</v>
      </c>
      <c r="G9" s="34">
        <v>2.8</v>
      </c>
      <c r="H9" s="34">
        <v>0.78790374134874241</v>
      </c>
      <c r="I9" s="2">
        <v>0.9170030634565336</v>
      </c>
      <c r="J9" s="34">
        <v>-0.4</v>
      </c>
      <c r="K9" s="34">
        <v>1.1738204374746459</v>
      </c>
      <c r="L9" s="2">
        <v>1.0687601752117217</v>
      </c>
      <c r="M9" s="34">
        <v>1.9879037413487453</v>
      </c>
      <c r="N9" s="34">
        <v>2.1170030634565222</v>
      </c>
      <c r="O9" s="34">
        <v>1.1738204374746459</v>
      </c>
      <c r="P9" s="34">
        <v>1.0687601752117217</v>
      </c>
    </row>
  </sheetData>
  <mergeCells count="12">
    <mergeCell ref="O6:P6"/>
    <mergeCell ref="A1:B4"/>
    <mergeCell ref="D1:F1"/>
    <mergeCell ref="G1:I1"/>
    <mergeCell ref="J1:L1"/>
    <mergeCell ref="M1:N1"/>
    <mergeCell ref="O1:P1"/>
    <mergeCell ref="A6:B9"/>
    <mergeCell ref="D6:F6"/>
    <mergeCell ref="G6:I6"/>
    <mergeCell ref="J6:L6"/>
    <mergeCell ref="M6:N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3" workbookViewId="0">
      <selection activeCell="K30" sqref="K30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1.28515625" style="14" customWidth="1"/>
    <col min="16" max="16" width="11.28515625" style="36" customWidth="1"/>
    <col min="17" max="16384" width="8.85546875" style="36"/>
  </cols>
  <sheetData>
    <row r="1" spans="1:16" x14ac:dyDescent="0.25">
      <c r="A1" s="97" t="s">
        <v>111</v>
      </c>
      <c r="B1" s="97"/>
      <c r="C1" s="10"/>
      <c r="D1" s="89" t="s">
        <v>56</v>
      </c>
      <c r="E1" s="100"/>
      <c r="F1" s="90"/>
      <c r="G1" s="89" t="s">
        <v>57</v>
      </c>
      <c r="H1" s="100"/>
      <c r="I1" s="90"/>
      <c r="J1" s="89" t="s">
        <v>58</v>
      </c>
      <c r="K1" s="100"/>
      <c r="L1" s="90"/>
      <c r="M1" s="89" t="s">
        <v>60</v>
      </c>
      <c r="N1" s="90"/>
      <c r="O1" s="89" t="s">
        <v>192</v>
      </c>
      <c r="P1" s="90"/>
    </row>
    <row r="2" spans="1:16" x14ac:dyDescent="0.25">
      <c r="A2" s="97"/>
      <c r="B2" s="9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97"/>
      <c r="B3" s="97"/>
      <c r="C3" s="46">
        <v>13</v>
      </c>
      <c r="D3" s="33">
        <v>4</v>
      </c>
      <c r="E3" s="34">
        <f>MAX(N22,N26,N30)</f>
        <v>2.0091872350492253</v>
      </c>
      <c r="F3" s="49">
        <f>MAX(M22,M26,M30)</f>
        <v>2.0937343204331995</v>
      </c>
      <c r="G3" s="34">
        <v>1</v>
      </c>
      <c r="H3" s="34">
        <f>MAX(N23,N27,N31)</f>
        <v>0.70918723504922809</v>
      </c>
      <c r="I3" s="2">
        <f>MAX(M23,M27,M31)</f>
        <v>0.79373432043320236</v>
      </c>
      <c r="J3" s="34">
        <v>0.2</v>
      </c>
      <c r="K3" s="34">
        <f>MAX(N24,N28)</f>
        <v>0.33173609032614593</v>
      </c>
      <c r="L3" s="2">
        <f>MAX(M24,M28)</f>
        <v>0.37479299809383804</v>
      </c>
      <c r="M3" s="35">
        <f>MAX(E3,H3,K3)</f>
        <v>2.0091872350492253</v>
      </c>
      <c r="N3" s="35">
        <f>MAX(F3,I3,L3)</f>
        <v>2.0937343204331995</v>
      </c>
      <c r="O3" s="35">
        <f>MAX(H3,K3)</f>
        <v>0.70918723504922809</v>
      </c>
      <c r="P3" s="35">
        <f>MAX(I3,L3)</f>
        <v>0.79373432043320236</v>
      </c>
    </row>
    <row r="4" spans="1:16" x14ac:dyDescent="0.25">
      <c r="A4" s="97"/>
      <c r="B4" s="97"/>
      <c r="C4" s="46">
        <v>7</v>
      </c>
      <c r="D4" s="33">
        <v>6.3</v>
      </c>
      <c r="E4" s="34">
        <f>MAX(N35,N39,N43)</f>
        <v>1.3087052110557948</v>
      </c>
      <c r="F4" s="49">
        <f>MAX(M35,M39,M43)</f>
        <v>1.4519696881877593</v>
      </c>
      <c r="G4" s="34">
        <v>3.9</v>
      </c>
      <c r="H4" s="34">
        <f>MAX(N36,N40,N44)</f>
        <v>0.70870521105580053</v>
      </c>
      <c r="I4" s="2">
        <f>MAX(M36,M40,M44)</f>
        <v>0.85196968818775076</v>
      </c>
      <c r="J4" s="34">
        <v>0.5</v>
      </c>
      <c r="K4" s="34">
        <f>MAX(N37,N41)</f>
        <v>0.44464754617371227</v>
      </c>
      <c r="L4" s="2">
        <f>MAX(M37,M41)</f>
        <v>0.34719786583433176</v>
      </c>
      <c r="M4" s="35">
        <f>MAX(E4,H4,K4)</f>
        <v>1.3087052110557948</v>
      </c>
      <c r="N4" s="35">
        <f>MAX(F4,I4,L4)</f>
        <v>1.4519696881877593</v>
      </c>
      <c r="O4" s="35">
        <f>MAX(H4,K4)</f>
        <v>0.70870521105580053</v>
      </c>
      <c r="P4" s="35">
        <f>MAX(I4,L4)</f>
        <v>0.85196968818775076</v>
      </c>
    </row>
    <row r="5" spans="1:16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5">
      <c r="A6" s="98" t="s">
        <v>80</v>
      </c>
      <c r="B6" s="9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5">
      <c r="A7" s="98"/>
      <c r="B7" s="99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98"/>
      <c r="B8" s="99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96" t="str">
        <f>CONCATENATE(A1, " harmonization parameters")</f>
        <v>Opt.D harmonization parameters</v>
      </c>
      <c r="B10" s="96"/>
      <c r="C10" s="96"/>
      <c r="D10" s="96"/>
      <c r="E10" s="96"/>
      <c r="F10" s="96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96" t="s">
        <v>83</v>
      </c>
      <c r="B11" s="96"/>
      <c r="C11" s="96"/>
      <c r="D11" s="96"/>
      <c r="E11" s="96" t="s">
        <v>84</v>
      </c>
      <c r="F11" s="96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95" t="s">
        <v>85</v>
      </c>
      <c r="B12" s="95"/>
      <c r="C12" s="95"/>
      <c r="D12" s="95"/>
      <c r="E12" s="95" t="s">
        <v>86</v>
      </c>
      <c r="F12" s="95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95" t="s">
        <v>87</v>
      </c>
      <c r="B13" s="95"/>
      <c r="C13" s="95"/>
      <c r="D13" s="95"/>
      <c r="E13" s="95" t="s">
        <v>106</v>
      </c>
      <c r="F13" s="95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95" t="s">
        <v>88</v>
      </c>
      <c r="B14" s="95"/>
      <c r="C14" s="95"/>
      <c r="D14" s="95"/>
      <c r="E14" s="95" t="s">
        <v>89</v>
      </c>
      <c r="F14" s="95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95" t="s">
        <v>90</v>
      </c>
      <c r="B15" s="95"/>
      <c r="C15" s="95"/>
      <c r="D15" s="95"/>
      <c r="E15" s="101" t="s">
        <v>91</v>
      </c>
      <c r="F15" s="101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95" t="s">
        <v>92</v>
      </c>
      <c r="B16" s="95"/>
      <c r="C16" s="95"/>
      <c r="D16" s="95"/>
      <c r="E16" s="95" t="s">
        <v>98</v>
      </c>
      <c r="F16" s="95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95" t="s">
        <v>95</v>
      </c>
      <c r="B17" s="95"/>
      <c r="C17" s="95"/>
      <c r="D17" s="95"/>
      <c r="E17" s="95" t="s">
        <v>96</v>
      </c>
      <c r="F17" s="9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95" t="s">
        <v>102</v>
      </c>
      <c r="B18" s="95"/>
      <c r="C18" s="95"/>
      <c r="D18" s="95"/>
      <c r="E18" s="95" t="s">
        <v>105</v>
      </c>
      <c r="F18" s="9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(MPAC!$A$20:$A$1101=A21)*(MPAC!$B$20:$B$1101=C21)*(MPAC!$E$20:$E$1101=D21)*(MPAC!$C$20:$C$1101=F21)*(MPAC!$F$20:$F$1101) )</f>
        <v>-92.706265679566798</v>
      </c>
      <c r="I21" s="19">
        <f>SUMPRODUCT( (MPAC!$A$20:$A$1101=A21)*(MPAC!$B$20:$B$1101=C21)*(MPAC!$E$20:$E$1101=D21)*(MPAC!$C$20:$C$1101=F21)*(MPAC!$G$20:$G$1101) )</f>
        <v>-94.686181696746331</v>
      </c>
      <c r="J21" s="19">
        <v>0</v>
      </c>
      <c r="K21" s="19">
        <f>H21+$J21</f>
        <v>-92.706265679566798</v>
      </c>
      <c r="L21" s="19">
        <f>I21+$J21</f>
        <v>-94.686181696746331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('RC'!$A$8:$A$1005=A22)*('RC'!$B$8:$B$1005=C22)*('RC'!$E$8:$E$1005=D22)*('RC'!$C$8:$C$1005=F22)*('RC'!$F$8:$F$1005) )</f>
        <v>-98.8</v>
      </c>
      <c r="I22" s="19">
        <f>SUMPRODUCT( ('RC'!$A$8:$A$1005=A22)*('RC'!$B$8:$B$1005=C22)*('RC'!$E$8:$E$1005=D22)*('RC'!$C$8:$C$1005=F22)*('RC'!$H$8:$H$1005) )</f>
        <v>-99.1</v>
      </c>
      <c r="J22" s="19">
        <f>$D$3</f>
        <v>4</v>
      </c>
      <c r="K22" s="19">
        <f t="shared" ref="K22:L31" si="2">H22+$J22</f>
        <v>-94.8</v>
      </c>
      <c r="L22" s="19">
        <f t="shared" si="2"/>
        <v>-95.1</v>
      </c>
      <c r="M22" s="39">
        <f>ABS(K22-K21)</f>
        <v>2.0937343204331995</v>
      </c>
      <c r="N22" s="39">
        <f>ABS(L22-L21)</f>
        <v>0.41381830325366309</v>
      </c>
      <c r="O22" s="36"/>
    </row>
    <row r="23" spans="1:15" x14ac:dyDescent="0.25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('RC+CE'!$A$8:$A$1010=A23)*('RC+CE'!$B$8:$B$1010=C23)*('RC+CE'!$E$8:$E$1010=D23)*('RC+CE'!$C$8:$C$1010=F23)*('RC+CE'!$F$8:$F$1010) )</f>
        <v>-94.5</v>
      </c>
      <c r="I23" s="19">
        <f>SUMPRODUCT( ('RC+CE'!$A$8:$A$1010=A23)*('RC+CE'!$B$8:$B$1010=C23)*('RC+CE'!$E$8:$E$1010=D23)*('RC+CE'!$C$8:$C$1010=F23)*('RC+CE'!$H$8:$H$1010) )</f>
        <v>-96.1</v>
      </c>
      <c r="J23" s="19">
        <f>$G$3</f>
        <v>1</v>
      </c>
      <c r="K23" s="19">
        <f t="shared" si="2"/>
        <v>-93.5</v>
      </c>
      <c r="L23" s="19">
        <f t="shared" si="2"/>
        <v>-95.1</v>
      </c>
      <c r="M23" s="39">
        <f t="shared" ref="M23:N23" si="3">ABS(K23-K21)</f>
        <v>0.79373432043320236</v>
      </c>
      <c r="N23" s="39">
        <f t="shared" si="3"/>
        <v>0.41381830325366309</v>
      </c>
      <c r="O23" s="36"/>
    </row>
    <row r="24" spans="1:15" x14ac:dyDescent="0.25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(RTS!$A$3:$A$1043=A24)*(RTS!$B$3:$B$1043=C24)*(RTS!$E$3:$E$1043=D24)*(RTS!$C$3:$C$1043=F24)*(RTS!$F$3:$F$1043) )</f>
        <v>-93.281058677660639</v>
      </c>
      <c r="I24" s="19">
        <f>SUMPRODUCT( (RTS!$A$3:$A$1043=A24)*(RTS!$B$3:$B$1043=C24)*(RTS!$E$3:$E$1043=D24)*(RTS!$C$3:$C$1043=F24)*(RTS!$G$3:$G$1043) )</f>
        <v>-94.554445606420188</v>
      </c>
      <c r="J24" s="19">
        <f>$J$3</f>
        <v>0.2</v>
      </c>
      <c r="K24" s="19">
        <f t="shared" si="2"/>
        <v>-93.081058677660636</v>
      </c>
      <c r="L24" s="19">
        <f t="shared" si="2"/>
        <v>-94.354445606420185</v>
      </c>
      <c r="M24" s="39">
        <f>ABS(K24-K21)</f>
        <v>0.37479299809383804</v>
      </c>
      <c r="N24" s="39">
        <f>ABS(L24-L21)</f>
        <v>0.33173609032614593</v>
      </c>
      <c r="O24" s="36"/>
    </row>
    <row r="25" spans="1:15" x14ac:dyDescent="0.25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(MPAC!$A$20:$A$1101=A25)*(MPAC!$B$20:$B$1101=C25)*(MPAC!$E$20:$E$1101=D25)*(MPAC!$C$20:$C$1101=F25)*(MPAC!$F$20:$F$1101) )</f>
        <v>-95.348692642194976</v>
      </c>
      <c r="I25" s="7">
        <f>SUMPRODUCT( (MPAC!$A$20:$A$1101=A25)*(MPAC!$B$20:$B$1101=C25)*(MPAC!$E$20:$E$1101=D25)*(MPAC!$C$20:$C$1101=F25)*(MPAC!$G$20:$G$1101) )</f>
        <v>-97.309187235049222</v>
      </c>
      <c r="J25" s="7">
        <v>0</v>
      </c>
      <c r="K25" s="7">
        <f t="shared" si="2"/>
        <v>-95.348692642194976</v>
      </c>
      <c r="L25" s="7">
        <f t="shared" si="2"/>
        <v>-97.309187235049222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('RC'!$A$8:$A$1005=A26)*('RC'!$B$8:$B$1005=C26)*('RC'!$E$8:$E$1005=D26)*('RC'!$C$8:$C$1005=F26)*('RC'!$F$8:$F$1005) )</f>
        <v>-99</v>
      </c>
      <c r="I26" s="7">
        <f>SUMPRODUCT( ('RC'!$A$8:$A$1005=A26)*('RC'!$B$8:$B$1005=C26)*('RC'!$E$8:$E$1005=D26)*('RC'!$C$8:$C$1005=F26)*('RC'!$H$8:$H$1005) )</f>
        <v>-99.3</v>
      </c>
      <c r="J26" s="7">
        <f>$D$3</f>
        <v>4</v>
      </c>
      <c r="K26" s="7">
        <f t="shared" si="2"/>
        <v>-95</v>
      </c>
      <c r="L26" s="7">
        <f t="shared" si="2"/>
        <v>-95.3</v>
      </c>
      <c r="M26" s="40">
        <f>ABS(K26-K25)</f>
        <v>0.34869264219497609</v>
      </c>
      <c r="N26" s="40">
        <f>ABS(L26-L25)</f>
        <v>2.0091872350492253</v>
      </c>
      <c r="O26" s="36"/>
    </row>
    <row r="27" spans="1:15" x14ac:dyDescent="0.25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('RC+CE'!$A$8:$A$1010=A27)*('RC+CE'!$B$8:$B$1010=C27)*('RC+CE'!$E$8:$E$1010=D27)*('RC+CE'!$C$8:$C$1010=F27)*('RC+CE'!$F$8:$F$1010) )</f>
        <v>-96.1</v>
      </c>
      <c r="I27" s="7">
        <f>SUMPRODUCT( ('RC+CE'!$A$8:$A$1010=A27)*('RC+CE'!$B$8:$B$1010=C27)*('RC+CE'!$E$8:$E$1010=D27)*('RC+CE'!$C$8:$C$1010=F27)*('RC+CE'!$H$8:$H$1010) )</f>
        <v>-97.6</v>
      </c>
      <c r="J27" s="7">
        <f>$G$3</f>
        <v>1</v>
      </c>
      <c r="K27" s="7">
        <f t="shared" si="2"/>
        <v>-95.1</v>
      </c>
      <c r="L27" s="7">
        <f t="shared" si="2"/>
        <v>-96.6</v>
      </c>
      <c r="M27" s="40">
        <f>ABS(K27-K25)</f>
        <v>0.24869264219498177</v>
      </c>
      <c r="N27" s="40">
        <f>ABS(L27-L25)</f>
        <v>0.70918723504922809</v>
      </c>
      <c r="O27" s="36"/>
    </row>
    <row r="28" spans="1:15" x14ac:dyDescent="0.25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(RTS!$A$3:$A$1043=A28)*(RTS!$B$3:$B$1043=C28)*(RTS!$E$3:$E$1043=D28)*(RTS!$C$3:$C$1043=F28)*(RTS!$F$3:$F$1043) )</f>
        <v>-95.528409385894705</v>
      </c>
      <c r="I28" s="7">
        <f>SUMPRODUCT( (RTS!$A$3:$A$1043=A28)*(RTS!$B$3:$B$1043=C28)*(RTS!$E$3:$E$1043=D28)*(RTS!$C$3:$C$1043=F28)*(RTS!$G$3:$G$1043) )</f>
        <v>-97.477347413694432</v>
      </c>
      <c r="J28" s="7">
        <f>$J$3</f>
        <v>0.2</v>
      </c>
      <c r="K28" s="7">
        <f t="shared" si="2"/>
        <v>-95.328409385894702</v>
      </c>
      <c r="L28" s="7">
        <f t="shared" si="2"/>
        <v>-97.277347413694429</v>
      </c>
      <c r="M28" s="40">
        <f>ABS(K28-K25)</f>
        <v>2.0283256300274388E-2</v>
      </c>
      <c r="N28" s="40">
        <f>ABS(L28-L25)</f>
        <v>3.1839821354793685E-2</v>
      </c>
      <c r="O28" s="36"/>
    </row>
    <row r="29" spans="1:15" x14ac:dyDescent="0.25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(MPAC!$A$20:$A$1101=A29)*(MPAC!$B$20:$B$1101=C29)*(MPAC!$E$20:$E$1101=D29)*(MPAC!$C$20:$C$1101=F29)*(MPAC!$F$20:$F$1101) )</f>
        <v>-93.231794475170744</v>
      </c>
      <c r="I29" s="21">
        <f>SUMPRODUCT( (MPAC!$A$20:$A$1101=A29)*(MPAC!$B$20:$B$1101=C29)*(MPAC!$E$20:$E$1101=D29)*(MPAC!$C$20:$C$1101=F29)*(MPAC!$G$20:$G$1101) )</f>
        <v>-95.259125973382467</v>
      </c>
      <c r="J29" s="21">
        <v>0</v>
      </c>
      <c r="K29" s="21">
        <f t="shared" si="2"/>
        <v>-93.231794475170744</v>
      </c>
      <c r="L29" s="21">
        <f t="shared" si="2"/>
        <v>-95.259125973382467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('RC'!$A$8:$A$1005=A30)*('RC'!$B$8:$B$1005=C30)*('RC'!$E$8:$E$1005=D30)*('RC'!$C$8:$C$1005=F30)*('RC'!$F$8:$F$1005) )</f>
        <v>-97.5</v>
      </c>
      <c r="I30" s="21">
        <f>SUMPRODUCT( ('RC'!$A$8:$A$1005=A30)*('RC'!$B$8:$B$1005=C30)*('RC'!$E$8:$E$1005=D30)*('RC'!$C$8:$C$1005=F30)*('RC'!$H$8:$H$1005) )</f>
        <v>-97.8</v>
      </c>
      <c r="J30" s="21">
        <f>$D$3</f>
        <v>4</v>
      </c>
      <c r="K30" s="21">
        <f t="shared" si="2"/>
        <v>-93.5</v>
      </c>
      <c r="L30" s="21">
        <f t="shared" si="2"/>
        <v>-93.8</v>
      </c>
      <c r="M30" s="41">
        <f>ABS(K30-K29)</f>
        <v>0.26820552482925564</v>
      </c>
      <c r="N30" s="41">
        <f>ABS(L30-L29)</f>
        <v>1.45912597338247</v>
      </c>
      <c r="O30" s="36"/>
    </row>
    <row r="31" spans="1:15" x14ac:dyDescent="0.25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('RC+CE'!$A$8:$A$1010=A31)*('RC+CE'!$B$8:$B$1010=C31)*('RC+CE'!$E$8:$E$1010=D31)*('RC+CE'!$C$8:$C$1010=F31)*('RC+CE'!$F$8:$F$1010) )</f>
        <v>-94.3</v>
      </c>
      <c r="I31" s="21">
        <f>SUMPRODUCT( ('RC+CE'!$A$8:$A$1010=A31)*('RC+CE'!$B$8:$B$1010=C31)*('RC+CE'!$E$8:$E$1010=D31)*('RC+CE'!$C$8:$C$1010=F31)*('RC+CE'!$H$8:$H$1010) )</f>
        <v>-95.9</v>
      </c>
      <c r="J31" s="21">
        <f>$G$3</f>
        <v>1</v>
      </c>
      <c r="K31" s="21">
        <f t="shared" si="2"/>
        <v>-93.3</v>
      </c>
      <c r="L31" s="21">
        <f t="shared" si="2"/>
        <v>-94.9</v>
      </c>
      <c r="M31" s="41">
        <f>ABS(K31-K29)</f>
        <v>6.8205524829252795E-2</v>
      </c>
      <c r="N31" s="41">
        <f>ABS(L31-L29)</f>
        <v>0.35912597338246144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5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4">CONCATENATE(B34," ",C34," ",D34)</f>
        <v>MPAC UMi AVG {P 45,L 45,P 90}</v>
      </c>
      <c r="F34" s="22" t="s">
        <v>47</v>
      </c>
      <c r="G34" s="22" t="str">
        <f t="shared" ref="G34:G44" si="5">CONCATENATE(E34," ",F34)</f>
        <v>MPAC UMi AVG {P 45,L 45,P 90} S4</v>
      </c>
      <c r="H34" s="23">
        <f>SUMPRODUCT( (MPAC!$A$20:$A$1101=A34)*(MPAC!$B$20:$B$1101=C34)*(MPAC!$E$20:$E$1101=D34)*(MPAC!$C$20:$C$1101=F34)*(MPAC!$F$20:$F$1101) )</f>
        <v>-91.348030311812238</v>
      </c>
      <c r="I34" s="23">
        <f>SUMPRODUCT( (MPAC!$A$20:$A$1101=A34)*(MPAC!$B$20:$B$1101=C34)*(MPAC!$E$20:$E$1101=D34)*(MPAC!$C$20:$C$1101=F34)*(MPAC!$G$20:$G$1101) )</f>
        <v>-93.350164377852138</v>
      </c>
      <c r="J34" s="23">
        <v>0</v>
      </c>
      <c r="K34" s="23">
        <f>H34+$J34</f>
        <v>-91.348030311812238</v>
      </c>
      <c r="L34" s="23">
        <f>I34+$J34</f>
        <v>-93.350164377852138</v>
      </c>
      <c r="M34" s="23"/>
      <c r="N34" s="43"/>
      <c r="O34" s="36"/>
    </row>
    <row r="35" spans="1:15" x14ac:dyDescent="0.25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4"/>
        <v>RC NIST STEP SF=400 NS=120</v>
      </c>
      <c r="F35" s="22" t="s">
        <v>47</v>
      </c>
      <c r="G35" s="22" t="str">
        <f t="shared" si="5"/>
        <v>RC NIST STEP SF=400 NS=120 S4</v>
      </c>
      <c r="H35" s="23">
        <f>SUMPRODUCT( ('RC'!$A$8:$A$1005=A35)*('RC'!$B$8:$B$1005=C35)*('RC'!$E$8:$E$1005=D35)*('RC'!$C$8:$C$1005=F35)*('RC'!$F$8:$F$1005) )</f>
        <v>-99.1</v>
      </c>
      <c r="I35" s="23">
        <f>SUMPRODUCT( ('RC'!$A$8:$A$1005=A35)*('RC'!$B$8:$B$1005=C35)*('RC'!$E$8:$E$1005=D35)*('RC'!$C$8:$C$1005=F35)*('RC'!$H$8:$H$1005) )</f>
        <v>-99.6</v>
      </c>
      <c r="J35" s="23">
        <f>$D$4</f>
        <v>6.3</v>
      </c>
      <c r="K35" s="23">
        <f t="shared" ref="K35:L44" si="6">H35+$J35</f>
        <v>-92.8</v>
      </c>
      <c r="L35" s="23">
        <f t="shared" si="6"/>
        <v>-93.3</v>
      </c>
      <c r="M35" s="23">
        <f>ABS(K35-K34)</f>
        <v>1.4519696881877593</v>
      </c>
      <c r="N35" s="43">
        <f>ABS(L35-L34)</f>
        <v>5.0164377852141229E-2</v>
      </c>
      <c r="O35" s="36"/>
    </row>
    <row r="36" spans="1:15" x14ac:dyDescent="0.25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4"/>
        <v>RC+CE LCSD STEP SF=400 NS=120</v>
      </c>
      <c r="F36" s="22" t="s">
        <v>47</v>
      </c>
      <c r="G36" s="22" t="str">
        <f t="shared" si="5"/>
        <v>RC+CE LCSD STEP SF=400 NS=120 S4</v>
      </c>
      <c r="H36" s="23">
        <f>SUMPRODUCT( ('RC+CE'!$A$8:$A$1010=A36)*('RC+CE'!$B$8:$B$1010=C36)*('RC+CE'!$E$8:$E$1010=D36)*('RC+CE'!$C$8:$C$1010=F36)*('RC+CE'!$F$8:$F$1010) )</f>
        <v>-96.1</v>
      </c>
      <c r="I36" s="23">
        <f>SUMPRODUCT( ('RC+CE'!$A$8:$A$1010=A36)*('RC+CE'!$B$8:$B$1010=C36)*('RC+CE'!$E$8:$E$1010=D36)*('RC+CE'!$C$8:$C$1010=F36)*('RC+CE'!$H$8:$H$1010) )</f>
        <v>-97.6</v>
      </c>
      <c r="J36" s="23">
        <f>$G$4</f>
        <v>3.9</v>
      </c>
      <c r="K36" s="23">
        <f t="shared" si="6"/>
        <v>-92.199999999999989</v>
      </c>
      <c r="L36" s="23">
        <f t="shared" si="6"/>
        <v>-93.699999999999989</v>
      </c>
      <c r="M36" s="23">
        <f>ABS(K36-K34)</f>
        <v>0.85196968818775076</v>
      </c>
      <c r="N36" s="43">
        <f>ABS(L36-L34)</f>
        <v>0.34983562214785024</v>
      </c>
      <c r="O36" s="36"/>
    </row>
    <row r="37" spans="1:15" x14ac:dyDescent="0.25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4"/>
        <v>RTS UMi AVG {P 45,L 45,P 90}</v>
      </c>
      <c r="F37" s="22" t="s">
        <v>47</v>
      </c>
      <c r="G37" s="22" t="str">
        <f t="shared" si="5"/>
        <v>RTS UMi AVG {P 45,L 45,P 90} S4</v>
      </c>
      <c r="H37" s="23">
        <f>SUMPRODUCT( (RTS!$A$3:$A$1043=A37)*(RTS!$B$3:$B$1043=C37)*(RTS!$E$3:$E$1043=D37)*(RTS!$C$3:$C$1043=F37)*(RTS!$F$3:$F$1043) )</f>
        <v>-92.19522817764657</v>
      </c>
      <c r="I37" s="23">
        <f>SUMPRODUCT( (RTS!$A$3:$A$1043=A37)*(RTS!$B$3:$B$1043=C37)*(RTS!$E$3:$E$1043=D37)*(RTS!$C$3:$C$1043=F37)*(RTS!$G$3:$G$1043) )</f>
        <v>-94.123133213157217</v>
      </c>
      <c r="J37" s="23">
        <f>$J$4</f>
        <v>0.5</v>
      </c>
      <c r="K37" s="23">
        <f t="shared" si="6"/>
        <v>-91.69522817764657</v>
      </c>
      <c r="L37" s="23">
        <f t="shared" si="6"/>
        <v>-93.623133213157217</v>
      </c>
      <c r="M37" s="23">
        <f>ABS(K37-K34)</f>
        <v>0.34719786583433176</v>
      </c>
      <c r="N37" s="43">
        <f>ABS(L37-L34)</f>
        <v>0.27296883530507898</v>
      </c>
      <c r="O37" s="36"/>
    </row>
    <row r="38" spans="1:15" x14ac:dyDescent="0.25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4"/>
        <v>MPAC UMi AVG {P 45,L 45,P 90}</v>
      </c>
      <c r="F38" s="8" t="s">
        <v>48</v>
      </c>
      <c r="G38" s="8" t="str">
        <f t="shared" si="5"/>
        <v>MPAC UMi AVG {P 45,L 45,P 90} S6</v>
      </c>
      <c r="H38" s="9">
        <f>SUMPRODUCT( (MPAC!$A$20:$A$1101=A38)*(MPAC!$B$20:$B$1101=C38)*(MPAC!$E$20:$E$1101=D38)*(MPAC!$C$20:$C$1101=F38)*(MPAC!$F$20:$F$1101) )</f>
        <v>-92.860034200469158</v>
      </c>
      <c r="I38" s="9">
        <f>SUMPRODUCT( (MPAC!$A$20:$A$1101=A38)*(MPAC!$B$20:$B$1101=C38)*(MPAC!$E$20:$E$1101=D38)*(MPAC!$C$20:$C$1101=F38)*(MPAC!$G$20:$G$1101) )</f>
        <v>-95.007911082539522</v>
      </c>
      <c r="J38" s="9">
        <v>0</v>
      </c>
      <c r="K38" s="9">
        <f t="shared" si="6"/>
        <v>-92.860034200469158</v>
      </c>
      <c r="L38" s="9">
        <f t="shared" si="6"/>
        <v>-95.007911082539522</v>
      </c>
      <c r="M38" s="9"/>
      <c r="N38" s="44"/>
      <c r="O38" s="36"/>
    </row>
    <row r="39" spans="1:15" x14ac:dyDescent="0.25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4"/>
        <v>RC NIST STEP SF=2000 NS=120</v>
      </c>
      <c r="F39" s="8" t="s">
        <v>48</v>
      </c>
      <c r="G39" s="8" t="str">
        <f t="shared" si="5"/>
        <v>RC NIST STEP SF=2000 NS=120 S6</v>
      </c>
      <c r="H39" s="9">
        <f>SUMPRODUCT( ('RC'!$A$8:$A$1005=A39)*('RC'!$B$8:$B$1005=C39)*('RC'!$E$8:$E$1005=D39)*('RC'!$C$8:$C$1005=F39)*('RC'!$F$8:$F$1005) )</f>
        <v>-100.2</v>
      </c>
      <c r="I39" s="9">
        <f>SUMPRODUCT( ('RC'!$A$8:$A$1005=A39)*('RC'!$B$8:$B$1005=C39)*('RC'!$E$8:$E$1005=D39)*('RC'!$C$8:$C$1005=F39)*('RC'!$H$8:$H$1005) )</f>
        <v>-100.5</v>
      </c>
      <c r="J39" s="9">
        <f>$D$4</f>
        <v>6.3</v>
      </c>
      <c r="K39" s="9">
        <f t="shared" si="6"/>
        <v>-93.9</v>
      </c>
      <c r="L39" s="9">
        <f t="shared" si="6"/>
        <v>-94.2</v>
      </c>
      <c r="M39" s="9">
        <f>ABS(K39-K38)</f>
        <v>1.0399657995308473</v>
      </c>
      <c r="N39" s="44">
        <f>ABS(L39-L38)</f>
        <v>0.80791108253951904</v>
      </c>
      <c r="O39" s="36"/>
    </row>
    <row r="40" spans="1:15" x14ac:dyDescent="0.25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4"/>
        <v>RC+CE LCSD STEP SF=2000 NS=120</v>
      </c>
      <c r="F40" s="8" t="s">
        <v>48</v>
      </c>
      <c r="G40" s="8" t="str">
        <f t="shared" si="5"/>
        <v>RC+CE LCSD STEP SF=2000 NS=120 S6</v>
      </c>
      <c r="H40" s="9">
        <f>SUMPRODUCT( ('RC+CE'!$A$8:$A$1010=A40)*('RC+CE'!$B$8:$B$1010=C40)*('RC+CE'!$E$8:$E$1010=D40)*('RC+CE'!$C$8:$C$1010=F40)*('RC+CE'!$F$8:$F$1010) )</f>
        <v>-97.2</v>
      </c>
      <c r="I40" s="9">
        <f>SUMPRODUCT( ('RC+CE'!$A$8:$A$1010=A40)*('RC+CE'!$B$8:$B$1010=C40)*('RC+CE'!$E$8:$E$1010=D40)*('RC+CE'!$C$8:$C$1010=F40)*('RC+CE'!$H$8:$H$1010) )</f>
        <v>-98.8</v>
      </c>
      <c r="J40" s="9">
        <f>$G$4</f>
        <v>3.9</v>
      </c>
      <c r="K40" s="9">
        <f t="shared" si="6"/>
        <v>-93.3</v>
      </c>
      <c r="L40" s="9">
        <f t="shared" si="6"/>
        <v>-94.899999999999991</v>
      </c>
      <c r="M40" s="9">
        <f>ABS(K40-K38)</f>
        <v>0.43996579953083881</v>
      </c>
      <c r="N40" s="44">
        <f>ABS(L40-L38)</f>
        <v>0.10791108253953041</v>
      </c>
      <c r="O40" s="36"/>
    </row>
    <row r="41" spans="1:15" x14ac:dyDescent="0.25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4"/>
        <v>RTS UMi AVG {P 45,L 45,P 90}</v>
      </c>
      <c r="F41" s="8" t="s">
        <v>48</v>
      </c>
      <c r="G41" s="8" t="str">
        <f t="shared" si="5"/>
        <v>RTS UMi AVG {P 45,L 45,P 90} S6</v>
      </c>
      <c r="H41" s="9">
        <f>SUMPRODUCT( (RTS!$A$3:$A$1043=A41)*(RTS!$B$3:$B$1043=C41)*(RTS!$E$3:$E$1043=D41)*(RTS!$C$3:$C$1043=F41)*(RTS!$F$3:$F$1043) )</f>
        <v>-93.049772373354571</v>
      </c>
      <c r="I41" s="9">
        <f>SUMPRODUCT( (RTS!$A$3:$A$1043=A41)*(RTS!$B$3:$B$1043=C41)*(RTS!$E$3:$E$1043=D41)*(RTS!$C$3:$C$1043=F41)*(RTS!$G$3:$G$1043) )</f>
        <v>-95.06326353636581</v>
      </c>
      <c r="J41" s="9">
        <f>$J$4</f>
        <v>0.5</v>
      </c>
      <c r="K41" s="9">
        <f t="shared" si="6"/>
        <v>-92.549772373354571</v>
      </c>
      <c r="L41" s="9">
        <f t="shared" si="6"/>
        <v>-94.56326353636581</v>
      </c>
      <c r="M41" s="9">
        <f>ABS(K41-K38)</f>
        <v>0.31026182711458716</v>
      </c>
      <c r="N41" s="44">
        <f>ABS(L41-L38)</f>
        <v>0.44464754617371227</v>
      </c>
      <c r="O41" s="36"/>
    </row>
    <row r="42" spans="1:15" x14ac:dyDescent="0.25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4"/>
        <v>MPAC UMi AVG {P 45,L 45,P 90}</v>
      </c>
      <c r="F42" s="25" t="s">
        <v>21</v>
      </c>
      <c r="G42" s="25" t="str">
        <f t="shared" si="5"/>
        <v>MPAC UMi AVG {P 45,L 45,P 90} Z3</v>
      </c>
      <c r="H42" s="26">
        <f>SUMPRODUCT( (MPAC!$A$20:$A$1101=A42)*(MPAC!$B$20:$B$1101=C42)*(MPAC!$E$20:$E$1101=D42)*(MPAC!$C$20:$C$1101=F42)*(MPAC!$F$20:$F$1101) )</f>
        <v>-94.124097911433481</v>
      </c>
      <c r="I42" s="26">
        <f>SUMPRODUCT( (MPAC!$A$20:$A$1101=A42)*(MPAC!$B$20:$B$1101=C42)*(MPAC!$E$20:$E$1101=D42)*(MPAC!$C$20:$C$1101=F42)*(MPAC!$G$20:$G$1101) )</f>
        <v>-96.108705211055792</v>
      </c>
      <c r="J42" s="26">
        <v>0</v>
      </c>
      <c r="K42" s="26">
        <f t="shared" si="6"/>
        <v>-94.124097911433481</v>
      </c>
      <c r="L42" s="26">
        <f t="shared" si="6"/>
        <v>-96.108705211055792</v>
      </c>
      <c r="M42" s="26"/>
      <c r="N42" s="45"/>
      <c r="O42" s="36"/>
    </row>
    <row r="43" spans="1:15" x14ac:dyDescent="0.25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4"/>
        <v>RC NIST STEP SF=2000 NS=120</v>
      </c>
      <c r="F43" s="25" t="s">
        <v>21</v>
      </c>
      <c r="G43" s="25" t="str">
        <f t="shared" si="5"/>
        <v>RC NIST STEP SF=2000 NS=120 Z3</v>
      </c>
      <c r="H43" s="26">
        <f>SUMPRODUCT( ('RC'!$A$8:$A$1005=A43)*('RC'!$B$8:$B$1005=C43)*('RC'!$E$8:$E$1005=D43)*('RC'!$C$8:$C$1005=F43)*('RC'!$F$8:$F$1005) )</f>
        <v>-100.8</v>
      </c>
      <c r="I43" s="26">
        <f>SUMPRODUCT( ('RC'!$A$8:$A$1005=A43)*('RC'!$B$8:$B$1005=C43)*('RC'!$E$8:$E$1005=D43)*('RC'!$C$8:$C$1005=F43)*('RC'!$H$8:$H$1005) )</f>
        <v>-101.1</v>
      </c>
      <c r="J43" s="26">
        <f>$D$4</f>
        <v>6.3</v>
      </c>
      <c r="K43" s="26">
        <f t="shared" si="6"/>
        <v>-94.5</v>
      </c>
      <c r="L43" s="26">
        <f t="shared" si="6"/>
        <v>-94.8</v>
      </c>
      <c r="M43" s="26">
        <f>ABS(K43-K42)</f>
        <v>0.37590208856651941</v>
      </c>
      <c r="N43" s="45">
        <f>ABS(L43-L42)</f>
        <v>1.3087052110557948</v>
      </c>
      <c r="O43" s="36"/>
    </row>
    <row r="44" spans="1:15" x14ac:dyDescent="0.25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4"/>
        <v>RC+CE LCSD STEP SF=2000 NS=120</v>
      </c>
      <c r="F44" s="25" t="s">
        <v>21</v>
      </c>
      <c r="G44" s="25" t="str">
        <f t="shared" si="5"/>
        <v>RC+CE LCSD STEP SF=2000 NS=120 Z3</v>
      </c>
      <c r="H44" s="26">
        <f>SUMPRODUCT( ('RC+CE'!$A$8:$A$1010=A44)*('RC+CE'!$B$8:$B$1010=C44)*('RC+CE'!$E$8:$E$1010=D44)*('RC+CE'!$C$8:$C$1010=F44)*('RC+CE'!$F$8:$F$1010) )</f>
        <v>-97.7</v>
      </c>
      <c r="I44" s="26">
        <f>SUMPRODUCT( ('RC+CE'!$A$8:$A$1010=A44)*('RC+CE'!$B$8:$B$1010=C44)*('RC+CE'!$E$8:$E$1010=D44)*('RC+CE'!$C$8:$C$1010=F44)*('RC+CE'!$H$8:$H$1010) )</f>
        <v>-99.3</v>
      </c>
      <c r="J44" s="26">
        <f>$G$4</f>
        <v>3.9</v>
      </c>
      <c r="K44" s="26">
        <f t="shared" si="6"/>
        <v>-93.8</v>
      </c>
      <c r="L44" s="26">
        <f t="shared" si="6"/>
        <v>-95.399999999999991</v>
      </c>
      <c r="M44" s="26">
        <f>ABS(K44-K42)</f>
        <v>0.32409791143348343</v>
      </c>
      <c r="N44" s="45">
        <f>ABS(L44-L42)</f>
        <v>0.70870521105580053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7" workbookViewId="0">
      <selection activeCell="E3" sqref="E3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8.85546875" style="14"/>
    <col min="16" max="16384" width="8.85546875" style="36"/>
  </cols>
  <sheetData>
    <row r="1" spans="1:16" x14ac:dyDescent="0.25">
      <c r="A1" s="97" t="s">
        <v>107</v>
      </c>
      <c r="B1" s="97"/>
      <c r="C1" s="10"/>
      <c r="D1" s="89" t="s">
        <v>56</v>
      </c>
      <c r="E1" s="100"/>
      <c r="F1" s="90"/>
      <c r="G1" s="89" t="s">
        <v>57</v>
      </c>
      <c r="H1" s="100"/>
      <c r="I1" s="90"/>
      <c r="J1" s="89" t="s">
        <v>58</v>
      </c>
      <c r="K1" s="100"/>
      <c r="L1" s="90"/>
      <c r="M1" s="89" t="s">
        <v>60</v>
      </c>
      <c r="N1" s="90"/>
      <c r="O1" s="89" t="s">
        <v>192</v>
      </c>
      <c r="P1" s="90"/>
    </row>
    <row r="2" spans="1:16" x14ac:dyDescent="0.25">
      <c r="A2" s="97"/>
      <c r="B2" s="9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97"/>
      <c r="B3" s="97"/>
      <c r="C3" s="46">
        <v>13</v>
      </c>
      <c r="D3" s="33">
        <v>4.7</v>
      </c>
      <c r="E3" s="34">
        <f>MAX(N22,N26,N30)</f>
        <v>1.3586850663515975</v>
      </c>
      <c r="F3" s="49">
        <f>MAX(M22,M26,M30)</f>
        <v>1.3965665329804295</v>
      </c>
      <c r="G3" s="34">
        <v>1.2</v>
      </c>
      <c r="H3" s="34">
        <f>MAX(N23,N27,N31)</f>
        <v>0.36478101691659504</v>
      </c>
      <c r="I3" s="2">
        <f>MAX(M23,M27,M31)</f>
        <v>0.44645059842936519</v>
      </c>
      <c r="J3" s="34">
        <v>0.3</v>
      </c>
      <c r="K3" s="34">
        <f>MAX(N24,N28)</f>
        <v>0.18332571718197244</v>
      </c>
      <c r="L3" s="2">
        <f>MAX(M24,M28)</f>
        <v>0.11220267944429452</v>
      </c>
      <c r="M3" s="34">
        <f>MAX(E3,H3,K3)</f>
        <v>1.3586850663515975</v>
      </c>
      <c r="N3" s="34">
        <f>MAX(F3,I3,L3)</f>
        <v>1.3965665329804295</v>
      </c>
      <c r="O3" s="35">
        <f>MAX(H3,K3)</f>
        <v>0.36478101691659504</v>
      </c>
      <c r="P3" s="35">
        <f>MAX(I3,L3)</f>
        <v>0.44645059842936519</v>
      </c>
    </row>
    <row r="4" spans="1:16" x14ac:dyDescent="0.25">
      <c r="A4" s="97"/>
      <c r="B4" s="97"/>
      <c r="C4" s="46">
        <v>7</v>
      </c>
      <c r="D4" s="33">
        <v>7</v>
      </c>
      <c r="E4" s="34">
        <f>MAX(N35,N39,N43)</f>
        <v>1.0543327833087801</v>
      </c>
      <c r="F4" s="49">
        <f>MAX(M35,M39,M43)</f>
        <v>1.1466265698797571</v>
      </c>
      <c r="G4" s="34">
        <v>4</v>
      </c>
      <c r="H4" s="34">
        <f>MAX(N36,N40,N44)</f>
        <v>0.45433278330877158</v>
      </c>
      <c r="I4" s="2">
        <f>MAX(M36,M40,M44)</f>
        <v>0.44662656987975424</v>
      </c>
      <c r="J4" s="34">
        <v>0.1</v>
      </c>
      <c r="K4" s="34">
        <f>MAX(N37,N41)</f>
        <v>2.8398590888059516E-2</v>
      </c>
      <c r="L4" s="2">
        <f>MAX(M37,M41)</f>
        <v>8.0759026171136838E-2</v>
      </c>
      <c r="M4" s="34">
        <f>MAX(E4,H4,K4)</f>
        <v>1.0543327833087801</v>
      </c>
      <c r="N4" s="34">
        <f>MAX(F4,I4,L4)</f>
        <v>1.1466265698797571</v>
      </c>
      <c r="O4" s="35">
        <f>MAX(H4,K4)</f>
        <v>0.45433278330877158</v>
      </c>
      <c r="P4" s="35">
        <f>MAX(I4,L4)</f>
        <v>0.44662656987975424</v>
      </c>
    </row>
    <row r="5" spans="1:16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5">
      <c r="A6" s="98" t="s">
        <v>80</v>
      </c>
      <c r="B6" s="9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5">
      <c r="A7" s="98"/>
      <c r="B7" s="99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98"/>
      <c r="B8" s="99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96" t="str">
        <f>CONCATENATE(A1, " harmonization parameters")</f>
        <v>Opt.E harmonization parameters</v>
      </c>
      <c r="B10" s="96"/>
      <c r="C10" s="96"/>
      <c r="D10" s="96"/>
      <c r="E10" s="96"/>
      <c r="F10" s="96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96" t="s">
        <v>83</v>
      </c>
      <c r="B11" s="96"/>
      <c r="C11" s="96"/>
      <c r="D11" s="96"/>
      <c r="E11" s="96" t="s">
        <v>84</v>
      </c>
      <c r="F11" s="96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95" t="s">
        <v>85</v>
      </c>
      <c r="B12" s="95"/>
      <c r="C12" s="95"/>
      <c r="D12" s="95"/>
      <c r="E12" s="95" t="s">
        <v>86</v>
      </c>
      <c r="F12" s="95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95" t="s">
        <v>87</v>
      </c>
      <c r="B13" s="95"/>
      <c r="C13" s="95"/>
      <c r="D13" s="95"/>
      <c r="E13" s="95" t="s">
        <v>106</v>
      </c>
      <c r="F13" s="95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95" t="s">
        <v>88</v>
      </c>
      <c r="B14" s="95"/>
      <c r="C14" s="95"/>
      <c r="D14" s="95"/>
      <c r="E14" s="95" t="s">
        <v>89</v>
      </c>
      <c r="F14" s="95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95" t="s">
        <v>90</v>
      </c>
      <c r="B15" s="95"/>
      <c r="C15" s="95"/>
      <c r="D15" s="95"/>
      <c r="E15" s="111" t="s">
        <v>100</v>
      </c>
      <c r="F15" s="111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95" t="s">
        <v>92</v>
      </c>
      <c r="B16" s="95"/>
      <c r="C16" s="95"/>
      <c r="D16" s="95"/>
      <c r="E16" s="95" t="s">
        <v>94</v>
      </c>
      <c r="F16" s="95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95" t="s">
        <v>95</v>
      </c>
      <c r="B17" s="95"/>
      <c r="C17" s="95"/>
      <c r="D17" s="95"/>
      <c r="E17" s="95" t="s">
        <v>101</v>
      </c>
      <c r="F17" s="9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95" t="s">
        <v>102</v>
      </c>
      <c r="B18" s="95"/>
      <c r="C18" s="95"/>
      <c r="D18" s="95"/>
      <c r="E18" s="95" t="s">
        <v>105</v>
      </c>
      <c r="F18" s="9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(MPAC!$A$20:$A$1101=A21)*(MPAC!$B$20:$B$1101=C21)*(MPAC!$E$20:$E$1101=D21)*(MPAC!$C$20:$C$1101=F21)*(MPAC!$H$20:$H$1101) )</f>
        <v>-93.903433467019568</v>
      </c>
      <c r="I21" s="19">
        <f>SUMPRODUCT( (MPAC!$A$20:$A$1101=A21)*(MPAC!$B$20:$B$1101=C21)*(MPAC!$E$20:$E$1101=D21)*(MPAC!$C$20:$C$1101=F21)*(MPAC!$I$20:$I$1101) )</f>
        <v>-95.864781016916595</v>
      </c>
      <c r="J21" s="19">
        <v>0</v>
      </c>
      <c r="K21" s="19">
        <f>H21+$J21</f>
        <v>-93.903433467019568</v>
      </c>
      <c r="L21" s="19">
        <f>I21+$J21</f>
        <v>-95.864781016916595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('RC'!$A$8:$A$1005=A22)*('RC'!$B$8:$B$1005=C22)*('RC'!$E$8:$E$1005=D22)*('RC'!$C$8:$C$1005=F22)*('RC'!$J$8:$J$1005) )</f>
        <v>-100</v>
      </c>
      <c r="I22" s="19">
        <f>SUMPRODUCT( ('RC'!$A$8:$A$1005=A22)*('RC'!$B$8:$B$1005=C22)*('RC'!$E$8:$E$1005=D22)*('RC'!$C$8:$C$1005=F22)*('RC'!$K$8:$K$1005) )</f>
        <v>-100.3</v>
      </c>
      <c r="J22" s="19">
        <f>$D$3</f>
        <v>4.7</v>
      </c>
      <c r="K22" s="19">
        <f t="shared" ref="K22:L31" si="2">H22+$J22</f>
        <v>-95.3</v>
      </c>
      <c r="L22" s="19">
        <f t="shared" si="2"/>
        <v>-95.6</v>
      </c>
      <c r="M22" s="39">
        <f>ABS(K22-K21)</f>
        <v>1.3965665329804295</v>
      </c>
      <c r="N22" s="39">
        <f>ABS(L22-L21)</f>
        <v>0.26478101691660072</v>
      </c>
      <c r="O22" s="36"/>
    </row>
    <row r="23" spans="1:15" x14ac:dyDescent="0.25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('RC+CE'!$A$8:$A$1010=A23)*('RC+CE'!$B$8:$B$1010=C23)*('RC+CE'!$E$8:$E$1010=D23)*('RC+CE'!$C$8:$C$1010=F23)*('RC+CE'!$J$8:$J$1010) )</f>
        <v>-95.2</v>
      </c>
      <c r="I23" s="19">
        <f>SUMPRODUCT( ('RC+CE'!$A$8:$A$1010=A23)*('RC+CE'!$B$8:$B$1010=C23)*('RC+CE'!$E$8:$E$1010=D23)*('RC+CE'!$C$8:$C$1010=F23)*('RC+CE'!$K$8:$K$1010) )</f>
        <v>-96.7</v>
      </c>
      <c r="J23" s="19">
        <f>$G$3</f>
        <v>1.2</v>
      </c>
      <c r="K23" s="19">
        <f t="shared" si="2"/>
        <v>-94</v>
      </c>
      <c r="L23" s="19">
        <f t="shared" si="2"/>
        <v>-95.5</v>
      </c>
      <c r="M23" s="39">
        <f>ABS(K23-K21)</f>
        <v>9.6566532980432385E-2</v>
      </c>
      <c r="N23" s="39">
        <f>ABS(L23-L21)</f>
        <v>0.36478101691659504</v>
      </c>
      <c r="O23" s="36"/>
    </row>
    <row r="24" spans="1:15" x14ac:dyDescent="0.25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-94.315636146463859</v>
      </c>
      <c r="I24" s="19">
        <f>SUMPRODUCT( (RTS!$A$3:$A$1043=A24)*(RTS!$B$3:$B$1043=C24)*(RTS!$E$3:$E$1043=D24)*(RTS!$C$3:$C$1043=F24)*(RTS!$I$3:$I$1043) )</f>
        <v>-96.348106734098565</v>
      </c>
      <c r="J24" s="19">
        <f>$J$3</f>
        <v>0.3</v>
      </c>
      <c r="K24" s="19">
        <f t="shared" si="2"/>
        <v>-94.015636146463862</v>
      </c>
      <c r="L24" s="19">
        <f t="shared" si="2"/>
        <v>-96.048106734098567</v>
      </c>
      <c r="M24" s="39">
        <f>ABS(K24-K21)</f>
        <v>0.11220267944429452</v>
      </c>
      <c r="N24" s="39">
        <f>ABS(L24-L21)</f>
        <v>0.18332571718197244</v>
      </c>
      <c r="O24" s="36"/>
    </row>
    <row r="25" spans="1:15" x14ac:dyDescent="0.25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(MPAC!$A$20:$A$1101=A25)*(MPAC!$B$20:$B$1101=C25)*(MPAC!$E$20:$E$1101=D25)*(MPAC!$C$20:$C$1101=F25)*(MPAC!$H$20:$H$1101) )</f>
        <v>-95.412134009723729</v>
      </c>
      <c r="I25" s="7">
        <f>SUMPRODUCT( (MPAC!$A$20:$A$1101=A25)*(MPAC!$B$20:$B$1101=C25)*(MPAC!$E$20:$E$1101=D25)*(MPAC!$C$20:$C$1101=F25)*(MPAC!$I$20:$I$1101) )</f>
        <v>-97.358685066351597</v>
      </c>
      <c r="J25" s="7">
        <v>0</v>
      </c>
      <c r="K25" s="7">
        <f t="shared" si="2"/>
        <v>-95.412134009723729</v>
      </c>
      <c r="L25" s="7">
        <f t="shared" si="2"/>
        <v>-97.358685066351597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('RC'!$A$8:$A$1005=A26)*('RC'!$B$8:$B$1005=C26)*('RC'!$E$8:$E$1005=D26)*('RC'!$C$8:$C$1005=F26)*('RC'!$J$8:$J$1005) )</f>
        <v>-100.4</v>
      </c>
      <c r="I26" s="7">
        <f>SUMPRODUCT( ('RC'!$A$8:$A$1005=A26)*('RC'!$B$8:$B$1005=C26)*('RC'!$E$8:$E$1005=D26)*('RC'!$C$8:$C$1005=F26)*('RC'!$K$8:$K$1005) )</f>
        <v>-100.7</v>
      </c>
      <c r="J26" s="7">
        <f>$D$3</f>
        <v>4.7</v>
      </c>
      <c r="K26" s="7">
        <f t="shared" si="2"/>
        <v>-95.7</v>
      </c>
      <c r="L26" s="7">
        <f t="shared" si="2"/>
        <v>-96</v>
      </c>
      <c r="M26" s="40">
        <f>ABS(K26-K25)</f>
        <v>0.28786599027627346</v>
      </c>
      <c r="N26" s="40">
        <f>ABS(L26-L25)</f>
        <v>1.3586850663515975</v>
      </c>
      <c r="O26" s="36"/>
    </row>
    <row r="27" spans="1:15" x14ac:dyDescent="0.25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('RC+CE'!$A$8:$A$1010=A27)*('RC+CE'!$B$8:$B$1010=C27)*('RC+CE'!$E$8:$E$1010=D27)*('RC+CE'!$C$8:$C$1010=F27)*('RC+CE'!$J$8:$J$1010) )</f>
        <v>-96.9</v>
      </c>
      <c r="I27" s="7">
        <f>SUMPRODUCT( ('RC+CE'!$A$8:$A$1010=A27)*('RC+CE'!$B$8:$B$1010=C27)*('RC+CE'!$E$8:$E$1010=D27)*('RC+CE'!$C$8:$C$1010=F27)*('RC+CE'!$K$8:$K$1010) )</f>
        <v>-98.5</v>
      </c>
      <c r="J27" s="7">
        <f>$G$3</f>
        <v>1.2</v>
      </c>
      <c r="K27" s="7">
        <f t="shared" si="2"/>
        <v>-95.7</v>
      </c>
      <c r="L27" s="7">
        <f t="shared" si="2"/>
        <v>-97.3</v>
      </c>
      <c r="M27" s="40">
        <f>ABS(K27-K25)</f>
        <v>0.28786599027627346</v>
      </c>
      <c r="N27" s="40">
        <f>ABS(L27-L25)</f>
        <v>5.8685066351600312E-2</v>
      </c>
      <c r="O27" s="36"/>
    </row>
    <row r="28" spans="1:15" x14ac:dyDescent="0.25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-95.715163588422755</v>
      </c>
      <c r="I28" s="7">
        <f>SUMPRODUCT( (RTS!$A$3:$A$1043=A28)*(RTS!$B$3:$B$1043=C28)*(RTS!$E$3:$E$1043=D28)*(RTS!$C$3:$C$1043=F28)*(RTS!$I$3:$I$1043) )</f>
        <v>-97.733725395503939</v>
      </c>
      <c r="J28" s="7">
        <f>$J$3</f>
        <v>0.3</v>
      </c>
      <c r="K28" s="7">
        <f t="shared" si="2"/>
        <v>-95.415163588422757</v>
      </c>
      <c r="L28" s="7">
        <f t="shared" si="2"/>
        <v>-97.433725395503942</v>
      </c>
      <c r="M28" s="40">
        <f>ABS(K28-K25)</f>
        <v>3.0295786990279794E-3</v>
      </c>
      <c r="N28" s="40">
        <f>ABS(L28-L25)</f>
        <v>7.5040329152344043E-2</v>
      </c>
      <c r="O28" s="36"/>
    </row>
    <row r="29" spans="1:15" x14ac:dyDescent="0.25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(MPAC!$A$20:$A$1101=A29)*(MPAC!$B$20:$B$1101=C29)*(MPAC!$E$20:$E$1101=D29)*(MPAC!$C$20:$C$1101=F29)*(MPAC!$H$20:$H$1101) )</f>
        <v>-93.253549401570638</v>
      </c>
      <c r="I29" s="21">
        <f>SUMPRODUCT( (MPAC!$A$20:$A$1101=A29)*(MPAC!$B$20:$B$1101=C29)*(MPAC!$E$20:$E$1101=D29)*(MPAC!$C$20:$C$1101=F29)*(MPAC!$I$20:$I$1101) )</f>
        <v>-95.228104698050402</v>
      </c>
      <c r="J29" s="21">
        <v>0</v>
      </c>
      <c r="K29" s="21">
        <f t="shared" si="2"/>
        <v>-93.253549401570638</v>
      </c>
      <c r="L29" s="21">
        <f t="shared" si="2"/>
        <v>-95.228104698050402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('RC'!$A$8:$A$1005=A30)*('RC'!$B$8:$B$1005=C30)*('RC'!$E$8:$E$1005=D30)*('RC'!$C$8:$C$1005=F30)*('RC'!$J$8:$J$1005) )</f>
        <v>-99.1</v>
      </c>
      <c r="I30" s="21">
        <f>SUMPRODUCT( ('RC'!$A$8:$A$1005=A30)*('RC'!$B$8:$B$1005=C30)*('RC'!$E$8:$E$1005=D30)*('RC'!$C$8:$C$1005=F30)*('RC'!$K$8:$K$1005) )</f>
        <v>-99.4</v>
      </c>
      <c r="J30" s="21">
        <f>$D$3</f>
        <v>4.7</v>
      </c>
      <c r="K30" s="21">
        <f t="shared" si="2"/>
        <v>-94.399999999999991</v>
      </c>
      <c r="L30" s="21">
        <f t="shared" si="2"/>
        <v>-94.7</v>
      </c>
      <c r="M30" s="41">
        <f>ABS(K30-K29)</f>
        <v>1.1464505984293538</v>
      </c>
      <c r="N30" s="41">
        <f>ABS(L30-L29)</f>
        <v>0.52810469805039872</v>
      </c>
      <c r="O30" s="36"/>
    </row>
    <row r="31" spans="1:15" x14ac:dyDescent="0.25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('RC+CE'!$A$8:$A$1010=A31)*('RC+CE'!$B$8:$B$1010=C31)*('RC+CE'!$E$8:$E$1010=D31)*('RC+CE'!$C$8:$C$1010=F31)*('RC+CE'!$J$8:$J$1010) )</f>
        <v>-94.9</v>
      </c>
      <c r="I31" s="21">
        <f>SUMPRODUCT( ('RC+CE'!$A$8:$A$1010=A31)*('RC+CE'!$B$8:$B$1010=C31)*('RC+CE'!$E$8:$E$1010=D31)*('RC+CE'!$C$8:$C$1010=F31)*('RC+CE'!$K$8:$K$1010) )</f>
        <v>-96.4</v>
      </c>
      <c r="J31" s="21">
        <f>$G$3</f>
        <v>1.2</v>
      </c>
      <c r="K31" s="21">
        <f t="shared" si="2"/>
        <v>-93.7</v>
      </c>
      <c r="L31" s="21">
        <f t="shared" si="2"/>
        <v>-95.2</v>
      </c>
      <c r="M31" s="41">
        <f>ABS(K31-K29)</f>
        <v>0.44645059842936519</v>
      </c>
      <c r="N31" s="41">
        <f>ABS(L31-L29)</f>
        <v>2.8104698050398724E-2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5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(MPAC!$A$20:$A$1101=A34)*(MPAC!$B$20:$B$1101=C34)*(MPAC!$E$20:$E$1101=D34)*(MPAC!$C$20:$C$1101=F34)*(MPAC!$H$20:$H$1101) )</f>
        <v>-92.15337343012024</v>
      </c>
      <c r="I34" s="23">
        <f>SUMPRODUCT( (MPAC!$A$20:$A$1101=A34)*(MPAC!$B$20:$B$1101=C34)*(MPAC!$E$20:$E$1101=D34)*(MPAC!$C$20:$C$1101=F34)*(MPAC!$I$20:$I$1101) )</f>
        <v>-94.164700901208789</v>
      </c>
      <c r="J34" s="23">
        <v>0</v>
      </c>
      <c r="K34" s="23">
        <f>H34+$J34</f>
        <v>-92.15337343012024</v>
      </c>
      <c r="L34" s="23">
        <f>I34+$J34</f>
        <v>-94.164700901208789</v>
      </c>
      <c r="M34" s="23"/>
      <c r="N34" s="43"/>
      <c r="O34" s="36"/>
    </row>
    <row r="35" spans="1:15" x14ac:dyDescent="0.25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('RC'!$A$8:$A$1005=A35)*('RC'!$B$8:$B$1005=C35)*('RC'!$E$8:$E$1005=D35)*('RC'!$C$8:$C$1005=F35)*('RC'!$J$8:$J$1005) )</f>
        <v>-100.3</v>
      </c>
      <c r="I35" s="23">
        <f>SUMPRODUCT( ('RC'!$A$8:$A$1005=A35)*('RC'!$B$8:$B$1005=C35)*('RC'!$E$8:$E$1005=D35)*('RC'!$C$8:$C$1005=F35)*('RC'!$K$8:$K$1005) )</f>
        <v>-100.7</v>
      </c>
      <c r="J35" s="23">
        <f>$D$4</f>
        <v>7</v>
      </c>
      <c r="K35" s="23">
        <f t="shared" ref="K35:L44" si="5">H35+$J35</f>
        <v>-93.3</v>
      </c>
      <c r="L35" s="23">
        <f t="shared" si="5"/>
        <v>-93.7</v>
      </c>
      <c r="M35" s="23">
        <f>ABS(K35-K34)</f>
        <v>1.1466265698797571</v>
      </c>
      <c r="N35" s="43">
        <f>ABS(L35-L34)</f>
        <v>0.46470090120878638</v>
      </c>
      <c r="O35" s="36"/>
    </row>
    <row r="36" spans="1:15" x14ac:dyDescent="0.25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('RC+CE'!$A$8:$A$1010=A36)*('RC+CE'!$B$8:$B$1010=C36)*('RC+CE'!$E$8:$E$1010=D36)*('RC+CE'!$C$8:$C$1010=F36)*('RC+CE'!$J$8:$J$1010) )</f>
        <v>-96.6</v>
      </c>
      <c r="I36" s="23">
        <f>SUMPRODUCT( ('RC+CE'!$A$8:$A$1010=A36)*('RC+CE'!$B$8:$B$1010=C36)*('RC+CE'!$E$8:$E$1010=D36)*('RC+CE'!$C$8:$C$1010=F36)*('RC+CE'!$K$8:$K$1010) )</f>
        <v>-98.2</v>
      </c>
      <c r="J36" s="23">
        <f>$G$4</f>
        <v>4</v>
      </c>
      <c r="K36" s="23">
        <f t="shared" si="5"/>
        <v>-92.6</v>
      </c>
      <c r="L36" s="23">
        <f t="shared" si="5"/>
        <v>-94.2</v>
      </c>
      <c r="M36" s="23">
        <f>ABS(K36-K34)</f>
        <v>0.44662656987975424</v>
      </c>
      <c r="N36" s="43">
        <f>ABS(L36-L34)</f>
        <v>3.5299098791213623E-2</v>
      </c>
      <c r="O36" s="36"/>
    </row>
    <row r="37" spans="1:15" x14ac:dyDescent="0.25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-92.334132456291371</v>
      </c>
      <c r="I37" s="23">
        <f>SUMPRODUCT( (RTS!$A$3:$A$1043=A37)*(RTS!$B$3:$B$1043=C37)*(RTS!$E$3:$E$1043=D37)*(RTS!$C$3:$C$1043=F37)*(RTS!$I$3:$I$1043) )</f>
        <v>-94.293099492096843</v>
      </c>
      <c r="J37" s="23">
        <f>$J$4</f>
        <v>0.1</v>
      </c>
      <c r="K37" s="23">
        <f t="shared" si="5"/>
        <v>-92.234132456291377</v>
      </c>
      <c r="L37" s="23">
        <f t="shared" si="5"/>
        <v>-94.193099492096849</v>
      </c>
      <c r="M37" s="23">
        <f>ABS(K37-K34)</f>
        <v>8.0759026171136838E-2</v>
      </c>
      <c r="N37" s="43">
        <f>ABS(L37-L34)</f>
        <v>2.8398590888059516E-2</v>
      </c>
      <c r="O37" s="36"/>
    </row>
    <row r="38" spans="1:15" x14ac:dyDescent="0.25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(MPAC!$A$20:$A$1101=A38)*(MPAC!$B$20:$B$1101=C38)*(MPAC!$E$20:$E$1101=D38)*(MPAC!$C$20:$C$1101=F38)*(MPAC!$H$20:$H$1101) )</f>
        <v>-93.416977326038847</v>
      </c>
      <c r="I38" s="9">
        <f>SUMPRODUCT( (MPAC!$A$20:$A$1101=A38)*(MPAC!$B$20:$B$1101=C38)*(MPAC!$E$20:$E$1101=D38)*(MPAC!$C$20:$C$1101=F38)*(MPAC!$I$20:$I$1101) )</f>
        <v>-95.483874967801484</v>
      </c>
      <c r="J38" s="9">
        <v>0</v>
      </c>
      <c r="K38" s="9">
        <f t="shared" si="5"/>
        <v>-93.416977326038847</v>
      </c>
      <c r="L38" s="9">
        <f t="shared" si="5"/>
        <v>-95.483874967801484</v>
      </c>
      <c r="M38" s="9"/>
      <c r="N38" s="44"/>
      <c r="O38" s="36"/>
    </row>
    <row r="39" spans="1:15" x14ac:dyDescent="0.25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('RC'!$A$8:$A$1005=A39)*('RC'!$B$8:$B$1005=C39)*('RC'!$E$8:$E$1005=D39)*('RC'!$C$8:$C$1005=F39)*('RC'!$J$8:$J$1005) )</f>
        <v>-101.4</v>
      </c>
      <c r="I39" s="9">
        <f>SUMPRODUCT( ('RC'!$A$8:$A$1005=A39)*('RC'!$B$8:$B$1005=C39)*('RC'!$E$8:$E$1005=D39)*('RC'!$C$8:$C$1005=F39)*('RC'!$K$8:$K$1005) )</f>
        <v>-101.7</v>
      </c>
      <c r="J39" s="9">
        <f>$D$4</f>
        <v>7</v>
      </c>
      <c r="K39" s="9">
        <f t="shared" si="5"/>
        <v>-94.4</v>
      </c>
      <c r="L39" s="9">
        <f t="shared" si="5"/>
        <v>-94.7</v>
      </c>
      <c r="M39" s="9">
        <f>ABS(K39-K38)</f>
        <v>0.98302267396115894</v>
      </c>
      <c r="N39" s="44">
        <f>ABS(L39-L38)</f>
        <v>0.78387496780148069</v>
      </c>
      <c r="O39" s="36"/>
    </row>
    <row r="40" spans="1:15" x14ac:dyDescent="0.25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('RC+CE'!$A$8:$A$1010=A40)*('RC+CE'!$B$8:$B$1010=C40)*('RC+CE'!$E$8:$E$1010=D40)*('RC+CE'!$C$8:$C$1010=F40)*('RC+CE'!$J$8:$J$1010) )</f>
        <v>-97.7</v>
      </c>
      <c r="I40" s="9">
        <f>SUMPRODUCT( ('RC+CE'!$A$8:$A$1010=A40)*('RC+CE'!$B$8:$B$1010=C40)*('RC+CE'!$E$8:$E$1010=D40)*('RC+CE'!$C$8:$C$1010=F40)*('RC+CE'!$K$8:$K$1010) )</f>
        <v>-99.3</v>
      </c>
      <c r="J40" s="9">
        <f>$G$4</f>
        <v>4</v>
      </c>
      <c r="K40" s="9">
        <f t="shared" si="5"/>
        <v>-93.7</v>
      </c>
      <c r="L40" s="9">
        <f t="shared" si="5"/>
        <v>-95.3</v>
      </c>
      <c r="M40" s="9">
        <f>ABS(K40-K38)</f>
        <v>0.2830226739611561</v>
      </c>
      <c r="N40" s="44">
        <f>ABS(L40-L38)</f>
        <v>0.18387496780148638</v>
      </c>
      <c r="O40" s="36"/>
    </row>
    <row r="41" spans="1:15" x14ac:dyDescent="0.25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-93.532913210861096</v>
      </c>
      <c r="I41" s="9">
        <f>SUMPRODUCT( (RTS!$A$3:$A$1043=A41)*(RTS!$B$3:$B$1043=C41)*(RTS!$E$3:$E$1043=D41)*(RTS!$C$3:$C$1043=F41)*(RTS!$I$3:$I$1043) )</f>
        <v>-95.55996808336451</v>
      </c>
      <c r="J41" s="9">
        <f>$J$4</f>
        <v>0.1</v>
      </c>
      <c r="K41" s="9">
        <f t="shared" si="5"/>
        <v>-93.432913210861102</v>
      </c>
      <c r="L41" s="9">
        <f t="shared" si="5"/>
        <v>-95.459968083364515</v>
      </c>
      <c r="M41" s="9">
        <f>ABS(K41-K38)</f>
        <v>1.5935884822255275E-2</v>
      </c>
      <c r="N41" s="44">
        <f>ABS(L41-L38)</f>
        <v>2.3906884436968312E-2</v>
      </c>
      <c r="O41" s="36"/>
    </row>
    <row r="42" spans="1:15" x14ac:dyDescent="0.25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(MPAC!$A$20:$A$1101=A42)*(MPAC!$B$20:$B$1101=C42)*(MPAC!$E$20:$E$1101=D42)*(MPAC!$C$20:$C$1101=F42)*(MPAC!$H$20:$H$1101) )</f>
        <v>-94.391012645061906</v>
      </c>
      <c r="I42" s="26">
        <f>SUMPRODUCT( (MPAC!$A$20:$A$1101=A42)*(MPAC!$B$20:$B$1101=C42)*(MPAC!$E$20:$E$1101=D42)*(MPAC!$C$20:$C$1101=F42)*(MPAC!$I$20:$I$1101) )</f>
        <v>-96.354332783308777</v>
      </c>
      <c r="J42" s="26">
        <v>0</v>
      </c>
      <c r="K42" s="26">
        <f t="shared" si="5"/>
        <v>-94.391012645061906</v>
      </c>
      <c r="L42" s="26">
        <f t="shared" si="5"/>
        <v>-96.354332783308777</v>
      </c>
      <c r="M42" s="26"/>
      <c r="N42" s="45"/>
      <c r="O42" s="36"/>
    </row>
    <row r="43" spans="1:15" x14ac:dyDescent="0.25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('RC'!$A$8:$A$1005=A43)*('RC'!$B$8:$B$1005=C43)*('RC'!$E$8:$E$1005=D43)*('RC'!$C$8:$C$1005=F43)*('RC'!$J$8:$J$1005) )</f>
        <v>-102</v>
      </c>
      <c r="I43" s="26">
        <f>SUMPRODUCT( ('RC'!$A$8:$A$1005=A43)*('RC'!$B$8:$B$1005=C43)*('RC'!$E$8:$E$1005=D43)*('RC'!$C$8:$C$1005=F43)*('RC'!$K$8:$K$1005) )</f>
        <v>-102.3</v>
      </c>
      <c r="J43" s="26">
        <f>$D$4</f>
        <v>7</v>
      </c>
      <c r="K43" s="26">
        <f t="shared" si="5"/>
        <v>-95</v>
      </c>
      <c r="L43" s="26">
        <f t="shared" si="5"/>
        <v>-95.3</v>
      </c>
      <c r="M43" s="26">
        <f>ABS(K43-K42)</f>
        <v>0.60898735493809397</v>
      </c>
      <c r="N43" s="45">
        <f>ABS(L43-L42)</f>
        <v>1.0543327833087801</v>
      </c>
      <c r="O43" s="36"/>
    </row>
    <row r="44" spans="1:15" x14ac:dyDescent="0.25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('RC+CE'!$A$8:$A$1010=A44)*('RC+CE'!$B$8:$B$1010=C44)*('RC+CE'!$E$8:$E$1010=D44)*('RC+CE'!$C$8:$C$1010=F44)*('RC+CE'!$J$8:$J$1010) )</f>
        <v>-98.3</v>
      </c>
      <c r="I44" s="26">
        <f>SUMPRODUCT( ('RC+CE'!$A$8:$A$1010=A44)*('RC+CE'!$B$8:$B$1010=C44)*('RC+CE'!$E$8:$E$1010=D44)*('RC+CE'!$C$8:$C$1010=F44)*('RC+CE'!$K$8:$K$1010) )</f>
        <v>-99.9</v>
      </c>
      <c r="J44" s="26">
        <f>$G$4</f>
        <v>4</v>
      </c>
      <c r="K44" s="26">
        <f t="shared" si="5"/>
        <v>-94.3</v>
      </c>
      <c r="L44" s="26">
        <f t="shared" si="5"/>
        <v>-95.9</v>
      </c>
      <c r="M44" s="26">
        <f>ABS(K44-K42)</f>
        <v>9.101264506190887E-2</v>
      </c>
      <c r="N44" s="45">
        <f>ABS(L44-L42)</f>
        <v>0.45433278330877158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7" workbookViewId="0">
      <selection activeCell="G3" sqref="G3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8.85546875" style="14"/>
    <col min="16" max="16384" width="8.85546875" style="36"/>
  </cols>
  <sheetData>
    <row r="1" spans="1:16" x14ac:dyDescent="0.25">
      <c r="A1" s="97" t="s">
        <v>107</v>
      </c>
      <c r="B1" s="97"/>
      <c r="C1" s="10"/>
      <c r="D1" s="89" t="s">
        <v>56</v>
      </c>
      <c r="E1" s="100"/>
      <c r="F1" s="90"/>
      <c r="G1" s="89" t="s">
        <v>57</v>
      </c>
      <c r="H1" s="100"/>
      <c r="I1" s="90"/>
      <c r="J1" s="89" t="s">
        <v>58</v>
      </c>
      <c r="K1" s="100"/>
      <c r="L1" s="90"/>
      <c r="M1" s="89" t="s">
        <v>60</v>
      </c>
      <c r="N1" s="90"/>
      <c r="O1" s="89" t="s">
        <v>192</v>
      </c>
      <c r="P1" s="90"/>
    </row>
    <row r="2" spans="1:16" x14ac:dyDescent="0.25">
      <c r="A2" s="97"/>
      <c r="B2" s="9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97"/>
      <c r="B3" s="97"/>
      <c r="C3" s="46">
        <v>13</v>
      </c>
      <c r="D3" s="33">
        <v>4</v>
      </c>
      <c r="E3" s="34">
        <f>MAX(N22,N26,N30)</f>
        <v>0.65868506635159463</v>
      </c>
      <c r="F3" s="49"/>
      <c r="G3" s="34">
        <v>1</v>
      </c>
      <c r="H3" s="34">
        <f>MAX(N23,N27,N31)</f>
        <v>0.17189530194960412</v>
      </c>
      <c r="J3" s="34">
        <v>0.5</v>
      </c>
      <c r="K3" s="34">
        <f>MAX(N24,N28)</f>
        <v>0.1249596708476588</v>
      </c>
      <c r="L3" s="2"/>
      <c r="M3" s="35">
        <f>MAX(E3,H3,K3)</f>
        <v>0.65868506635159463</v>
      </c>
      <c r="N3" s="34"/>
      <c r="O3" s="35">
        <f>MAX(H3,K3)</f>
        <v>0.17189530194960412</v>
      </c>
      <c r="P3" s="35"/>
    </row>
    <row r="4" spans="1:16" x14ac:dyDescent="0.25">
      <c r="A4" s="97"/>
      <c r="B4" s="97"/>
      <c r="C4" s="46">
        <v>7</v>
      </c>
      <c r="D4" s="33">
        <v>6.3</v>
      </c>
      <c r="E4" s="34">
        <f>MAX(N35,N39,N43)</f>
        <v>0.35433278330877727</v>
      </c>
      <c r="F4" s="49"/>
      <c r="G4" s="34">
        <v>3.7</v>
      </c>
      <c r="H4" s="34">
        <f>MAX(N36,N40,N44)</f>
        <v>0.33529909879121078</v>
      </c>
      <c r="J4" s="34">
        <v>0.1</v>
      </c>
      <c r="K4" s="34">
        <f>MAX(N37,N41)</f>
        <v>2.8398590888059516E-2</v>
      </c>
      <c r="L4" s="2"/>
      <c r="M4" s="35">
        <f>MAX(E4,H4,K4)</f>
        <v>0.35433278330877727</v>
      </c>
      <c r="N4" s="34"/>
      <c r="O4" s="35">
        <f>MAX(H4,K4)</f>
        <v>0.33529909879121078</v>
      </c>
      <c r="P4" s="35"/>
    </row>
    <row r="5" spans="1:16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5">
      <c r="A6" s="98" t="s">
        <v>80</v>
      </c>
      <c r="B6" s="9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5">
      <c r="A7" s="98"/>
      <c r="B7" s="99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98"/>
      <c r="B8" s="99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96" t="str">
        <f>CONCATENATE(A1, " harmonization parameters")</f>
        <v>Opt.E harmonization parameters</v>
      </c>
      <c r="B10" s="96"/>
      <c r="C10" s="96"/>
      <c r="D10" s="96"/>
      <c r="E10" s="96"/>
      <c r="F10" s="96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96" t="s">
        <v>83</v>
      </c>
      <c r="B11" s="96"/>
      <c r="C11" s="96"/>
      <c r="D11" s="96"/>
      <c r="E11" s="96" t="s">
        <v>84</v>
      </c>
      <c r="F11" s="96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95" t="s">
        <v>85</v>
      </c>
      <c r="B12" s="95"/>
      <c r="C12" s="95"/>
      <c r="D12" s="95"/>
      <c r="E12" s="95" t="s">
        <v>86</v>
      </c>
      <c r="F12" s="95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95" t="s">
        <v>87</v>
      </c>
      <c r="B13" s="95"/>
      <c r="C13" s="95"/>
      <c r="D13" s="95"/>
      <c r="E13" s="112" t="s">
        <v>112</v>
      </c>
      <c r="F13" s="112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95" t="s">
        <v>88</v>
      </c>
      <c r="B14" s="95"/>
      <c r="C14" s="95"/>
      <c r="D14" s="95"/>
      <c r="E14" s="95" t="s">
        <v>89</v>
      </c>
      <c r="F14" s="95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95" t="s">
        <v>90</v>
      </c>
      <c r="B15" s="95"/>
      <c r="C15" s="95"/>
      <c r="D15" s="95"/>
      <c r="E15" s="111" t="s">
        <v>100</v>
      </c>
      <c r="F15" s="111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95" t="s">
        <v>92</v>
      </c>
      <c r="B16" s="95"/>
      <c r="C16" s="95"/>
      <c r="D16" s="95"/>
      <c r="E16" s="95" t="s">
        <v>94</v>
      </c>
      <c r="F16" s="95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95" t="s">
        <v>95</v>
      </c>
      <c r="B17" s="95"/>
      <c r="C17" s="95"/>
      <c r="D17" s="95"/>
      <c r="E17" s="95" t="s">
        <v>101</v>
      </c>
      <c r="F17" s="9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95" t="s">
        <v>102</v>
      </c>
      <c r="B18" s="95"/>
      <c r="C18" s="95"/>
      <c r="D18" s="95"/>
      <c r="E18" s="95" t="s">
        <v>105</v>
      </c>
      <c r="F18" s="9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(MPAC!$A$20:$A$1101=A21)*(MPAC!$B$20:$B$1101=C21)*(MPAC!$E$20:$E$1101=D21)*(MPAC!$C$20:$C$1101=F21)*(MPAC!$H$20:$H$1101) )</f>
        <v>-93.903433467019568</v>
      </c>
      <c r="I21" s="19">
        <f>SUMPRODUCT( (MPAC!$A$20:$A$1101=A21)*(MPAC!$B$20:$B$1101=C21)*(MPAC!$E$20:$E$1101=D21)*(MPAC!$C$20:$C$1101=F21)*(MPAC!$I$20:$I$1101) )</f>
        <v>-95.864781016916595</v>
      </c>
      <c r="J21" s="19">
        <v>0</v>
      </c>
      <c r="K21" s="19">
        <f>H21+$J21</f>
        <v>-93.903433467019568</v>
      </c>
      <c r="L21" s="19">
        <f>I21+$J21</f>
        <v>-95.864781016916595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('RC'!$A$8:$A$1005=A22)*('RC'!$B$8:$B$1005=C22)*('RC'!$E$8:$E$1005=D22)*('RC'!$C$8:$C$1005=F22)*('RC'!$J$8:$J$1005) )</f>
        <v>-100</v>
      </c>
      <c r="I22" s="19">
        <f>SUMPRODUCT( ('RC'!$A$8:$A$1005=A22)*('RC'!$B$8:$B$1005=C22)*('RC'!$E$8:$E$1005=D22)*('RC'!$C$8:$C$1005=F22)*('RC'!$K$8:$K$1005) )</f>
        <v>-100.3</v>
      </c>
      <c r="J22" s="19">
        <f>$D$3</f>
        <v>4</v>
      </c>
      <c r="K22" s="19">
        <f t="shared" ref="K22:L31" si="2">H22+$J22</f>
        <v>-96</v>
      </c>
      <c r="L22" s="19">
        <f t="shared" si="2"/>
        <v>-96.3</v>
      </c>
      <c r="M22" s="39">
        <f>ABS(K22-K21)</f>
        <v>2.0965665329804324</v>
      </c>
      <c r="N22" s="39">
        <f>ABS(L22-L21)</f>
        <v>0.43521898308340212</v>
      </c>
      <c r="O22" s="36"/>
    </row>
    <row r="23" spans="1:15" x14ac:dyDescent="0.25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('RC+CE'!$A$8:$A$1010=A23)*('RC+CE'!$B$8:$B$1010=C23)*('RC+CE'!$E$8:$E$1010=D23)*('RC+CE'!$C$8:$C$1010=F23)*('RC+CE'!$J$8:$J$1010) )</f>
        <v>-95.2</v>
      </c>
      <c r="I23" s="19">
        <f>SUMPRODUCT( ('RC+CE'!$A$8:$A$1010=A23)*('RC+CE'!$B$8:$B$1010=C23)*('RC+CE'!$E$8:$E$1010=D23)*('RC+CE'!$C$8:$C$1010=F23)*('RC+CE'!$K$8:$K$1010) )</f>
        <v>-96.7</v>
      </c>
      <c r="J23" s="19">
        <f>$G$3</f>
        <v>1</v>
      </c>
      <c r="K23" s="19">
        <f t="shared" si="2"/>
        <v>-94.2</v>
      </c>
      <c r="L23" s="19">
        <f t="shared" si="2"/>
        <v>-95.7</v>
      </c>
      <c r="M23" s="39">
        <f>ABS(K23-K21)</f>
        <v>0.29656653298043523</v>
      </c>
      <c r="N23" s="39">
        <f>ABS(L23-L21)</f>
        <v>0.16478101691659219</v>
      </c>
      <c r="O23" s="36"/>
    </row>
    <row r="24" spans="1:15" x14ac:dyDescent="0.25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-94.315636146463859</v>
      </c>
      <c r="I24" s="19">
        <f>SUMPRODUCT( (RTS!$A$3:$A$1043=A24)*(RTS!$B$3:$B$1043=C24)*(RTS!$E$3:$E$1043=D24)*(RTS!$C$3:$C$1043=F24)*(RTS!$I$3:$I$1043) )</f>
        <v>-96.348106734098565</v>
      </c>
      <c r="J24" s="19">
        <f>$J$3</f>
        <v>0.5</v>
      </c>
      <c r="K24" s="19">
        <f t="shared" si="2"/>
        <v>-93.815636146463859</v>
      </c>
      <c r="L24" s="19">
        <f t="shared" si="2"/>
        <v>-95.848106734098565</v>
      </c>
      <c r="M24" s="39">
        <f>ABS(K24-K21)</f>
        <v>8.7797320555708325E-2</v>
      </c>
      <c r="N24" s="39">
        <f>ABS(L24-L21)</f>
        <v>1.6674282818030406E-2</v>
      </c>
      <c r="O24" s="36"/>
    </row>
    <row r="25" spans="1:15" x14ac:dyDescent="0.25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(MPAC!$A$20:$A$1101=A25)*(MPAC!$B$20:$B$1101=C25)*(MPAC!$E$20:$E$1101=D25)*(MPAC!$C$20:$C$1101=F25)*(MPAC!$H$20:$H$1101) )</f>
        <v>-95.412134009723729</v>
      </c>
      <c r="I25" s="7">
        <f>SUMPRODUCT( (MPAC!$A$20:$A$1101=A25)*(MPAC!$B$20:$B$1101=C25)*(MPAC!$E$20:$E$1101=D25)*(MPAC!$C$20:$C$1101=F25)*(MPAC!$I$20:$I$1101) )</f>
        <v>-97.358685066351597</v>
      </c>
      <c r="J25" s="7">
        <v>0</v>
      </c>
      <c r="K25" s="7">
        <f t="shared" si="2"/>
        <v>-95.412134009723729</v>
      </c>
      <c r="L25" s="7">
        <f t="shared" si="2"/>
        <v>-97.358685066351597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('RC'!$A$8:$A$1005=A26)*('RC'!$B$8:$B$1005=C26)*('RC'!$E$8:$E$1005=D26)*('RC'!$C$8:$C$1005=F26)*('RC'!$J$8:$J$1005) )</f>
        <v>-100.4</v>
      </c>
      <c r="I26" s="7">
        <f>SUMPRODUCT( ('RC'!$A$8:$A$1005=A26)*('RC'!$B$8:$B$1005=C26)*('RC'!$E$8:$E$1005=D26)*('RC'!$C$8:$C$1005=F26)*('RC'!$K$8:$K$1005) )</f>
        <v>-100.7</v>
      </c>
      <c r="J26" s="7">
        <f>$D$3</f>
        <v>4</v>
      </c>
      <c r="K26" s="7">
        <f t="shared" si="2"/>
        <v>-96.4</v>
      </c>
      <c r="L26" s="7">
        <f t="shared" si="2"/>
        <v>-96.7</v>
      </c>
      <c r="M26" s="40">
        <f>ABS(K26-K25)</f>
        <v>0.98786599027627631</v>
      </c>
      <c r="N26" s="40">
        <f>ABS(L26-L25)</f>
        <v>0.65868506635159463</v>
      </c>
      <c r="O26" s="36"/>
    </row>
    <row r="27" spans="1:15" x14ac:dyDescent="0.25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('RC+CE'!$A$8:$A$1010=A27)*('RC+CE'!$B$8:$B$1010=C27)*('RC+CE'!$E$8:$E$1010=D27)*('RC+CE'!$C$8:$C$1010=F27)*('RC+CE'!$J$8:$J$1010) )</f>
        <v>-96.9</v>
      </c>
      <c r="I27" s="7">
        <f>SUMPRODUCT( ('RC+CE'!$A$8:$A$1010=A27)*('RC+CE'!$B$8:$B$1010=C27)*('RC+CE'!$E$8:$E$1010=D27)*('RC+CE'!$C$8:$C$1010=F27)*('RC+CE'!$K$8:$K$1010) )</f>
        <v>-98.5</v>
      </c>
      <c r="J27" s="7">
        <f>$G$3</f>
        <v>1</v>
      </c>
      <c r="K27" s="7">
        <f t="shared" si="2"/>
        <v>-95.9</v>
      </c>
      <c r="L27" s="7">
        <f t="shared" si="2"/>
        <v>-97.5</v>
      </c>
      <c r="M27" s="40">
        <f>ABS(K27-K25)</f>
        <v>0.48786599027627631</v>
      </c>
      <c r="N27" s="40">
        <f>ABS(L27-L25)</f>
        <v>0.14131493364840253</v>
      </c>
      <c r="O27" s="36"/>
    </row>
    <row r="28" spans="1:15" x14ac:dyDescent="0.25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-95.715163588422755</v>
      </c>
      <c r="I28" s="7">
        <f>SUMPRODUCT( (RTS!$A$3:$A$1043=A28)*(RTS!$B$3:$B$1043=C28)*(RTS!$E$3:$E$1043=D28)*(RTS!$C$3:$C$1043=F28)*(RTS!$I$3:$I$1043) )</f>
        <v>-97.733725395503939</v>
      </c>
      <c r="J28" s="7">
        <f>$J$3</f>
        <v>0.5</v>
      </c>
      <c r="K28" s="7">
        <f t="shared" si="2"/>
        <v>-95.215163588422755</v>
      </c>
      <c r="L28" s="7">
        <f t="shared" si="2"/>
        <v>-97.233725395503939</v>
      </c>
      <c r="M28" s="40">
        <f>ABS(K28-K25)</f>
        <v>0.19697042130097486</v>
      </c>
      <c r="N28" s="40">
        <f>ABS(L28-L25)</f>
        <v>0.1249596708476588</v>
      </c>
      <c r="O28" s="36"/>
    </row>
    <row r="29" spans="1:15" x14ac:dyDescent="0.25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(MPAC!$A$20:$A$1101=A29)*(MPAC!$B$20:$B$1101=C29)*(MPAC!$E$20:$E$1101=D29)*(MPAC!$C$20:$C$1101=F29)*(MPAC!$H$20:$H$1101) )</f>
        <v>-93.253549401570638</v>
      </c>
      <c r="I29" s="21">
        <f>SUMPRODUCT( (MPAC!$A$20:$A$1101=A29)*(MPAC!$B$20:$B$1101=C29)*(MPAC!$E$20:$E$1101=D29)*(MPAC!$C$20:$C$1101=F29)*(MPAC!$I$20:$I$1101) )</f>
        <v>-95.228104698050402</v>
      </c>
      <c r="J29" s="21">
        <v>0</v>
      </c>
      <c r="K29" s="21">
        <f t="shared" si="2"/>
        <v>-93.253549401570638</v>
      </c>
      <c r="L29" s="21">
        <f t="shared" si="2"/>
        <v>-95.228104698050402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('RC'!$A$8:$A$1005=A30)*('RC'!$B$8:$B$1005=C30)*('RC'!$E$8:$E$1005=D30)*('RC'!$C$8:$C$1005=F30)*('RC'!$J$8:$J$1005) )</f>
        <v>-99.1</v>
      </c>
      <c r="I30" s="21">
        <f>SUMPRODUCT( ('RC'!$A$8:$A$1005=A30)*('RC'!$B$8:$B$1005=C30)*('RC'!$E$8:$E$1005=D30)*('RC'!$C$8:$C$1005=F30)*('RC'!$K$8:$K$1005) )</f>
        <v>-99.4</v>
      </c>
      <c r="J30" s="21">
        <f>$D$3</f>
        <v>4</v>
      </c>
      <c r="K30" s="21">
        <f t="shared" si="2"/>
        <v>-95.1</v>
      </c>
      <c r="L30" s="21">
        <f t="shared" si="2"/>
        <v>-95.4</v>
      </c>
      <c r="M30" s="41">
        <f>ABS(K30-K29)</f>
        <v>1.8464505984293567</v>
      </c>
      <c r="N30" s="41">
        <f>ABS(L30-L29)</f>
        <v>0.17189530194960412</v>
      </c>
      <c r="O30" s="36"/>
    </row>
    <row r="31" spans="1:15" x14ac:dyDescent="0.25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('RC+CE'!$A$8:$A$1010=A31)*('RC+CE'!$B$8:$B$1010=C31)*('RC+CE'!$E$8:$E$1010=D31)*('RC+CE'!$C$8:$C$1010=F31)*('RC+CE'!$J$8:$J$1010) )</f>
        <v>-94.9</v>
      </c>
      <c r="I31" s="21">
        <f>SUMPRODUCT( ('RC+CE'!$A$8:$A$1010=A31)*('RC+CE'!$B$8:$B$1010=C31)*('RC+CE'!$E$8:$E$1010=D31)*('RC+CE'!$C$8:$C$1010=F31)*('RC+CE'!$K$8:$K$1010) )</f>
        <v>-96.4</v>
      </c>
      <c r="J31" s="21">
        <f>$G$3</f>
        <v>1</v>
      </c>
      <c r="K31" s="21">
        <f t="shared" si="2"/>
        <v>-93.9</v>
      </c>
      <c r="L31" s="21">
        <f t="shared" si="2"/>
        <v>-95.4</v>
      </c>
      <c r="M31" s="41">
        <f>ABS(K31-K29)</f>
        <v>0.64645059842936803</v>
      </c>
      <c r="N31" s="41">
        <f>ABS(L31-L29)</f>
        <v>0.17189530194960412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5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(MPAC!$A$20:$A$1101=A34)*(MPAC!$B$20:$B$1101=C34)*(MPAC!$E$20:$E$1101=D34)*(MPAC!$C$20:$C$1101=F34)*(MPAC!$H$20:$H$1101) )</f>
        <v>-92.15337343012024</v>
      </c>
      <c r="I34" s="23">
        <f>SUMPRODUCT( (MPAC!$A$20:$A$1101=A34)*(MPAC!$B$20:$B$1101=C34)*(MPAC!$E$20:$E$1101=D34)*(MPAC!$C$20:$C$1101=F34)*(MPAC!$I$20:$I$1101) )</f>
        <v>-94.164700901208789</v>
      </c>
      <c r="J34" s="23">
        <v>0</v>
      </c>
      <c r="K34" s="23">
        <f>H34+$J34</f>
        <v>-92.15337343012024</v>
      </c>
      <c r="L34" s="23">
        <f>I34+$J34</f>
        <v>-94.164700901208789</v>
      </c>
      <c r="M34" s="23"/>
      <c r="N34" s="43"/>
      <c r="O34" s="36"/>
    </row>
    <row r="35" spans="1:15" x14ac:dyDescent="0.25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('RC'!$A$8:$A$1005=A35)*('RC'!$B$8:$B$1005=C35)*('RC'!$E$8:$E$1005=D35)*('RC'!$C$8:$C$1005=F35)*('RC'!$J$8:$J$1005) )</f>
        <v>-100.3</v>
      </c>
      <c r="I35" s="23">
        <f>SUMPRODUCT( ('RC'!$A$8:$A$1005=A35)*('RC'!$B$8:$B$1005=C35)*('RC'!$E$8:$E$1005=D35)*('RC'!$C$8:$C$1005=F35)*('RC'!$K$8:$K$1005) )</f>
        <v>-100.7</v>
      </c>
      <c r="J35" s="23">
        <f>$D$4</f>
        <v>6.3</v>
      </c>
      <c r="K35" s="23">
        <f t="shared" ref="K35:L44" si="5">H35+$J35</f>
        <v>-94</v>
      </c>
      <c r="L35" s="23">
        <f t="shared" si="5"/>
        <v>-94.4</v>
      </c>
      <c r="M35" s="23">
        <f>ABS(K35-K34)</f>
        <v>1.8466265698797599</v>
      </c>
      <c r="N35" s="43">
        <f>ABS(L35-L34)</f>
        <v>0.23529909879121647</v>
      </c>
      <c r="O35" s="36"/>
    </row>
    <row r="36" spans="1:15" x14ac:dyDescent="0.25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('RC+CE'!$A$8:$A$1010=A36)*('RC+CE'!$B$8:$B$1010=C36)*('RC+CE'!$E$8:$E$1010=D36)*('RC+CE'!$C$8:$C$1010=F36)*('RC+CE'!$J$8:$J$1010) )</f>
        <v>-96.6</v>
      </c>
      <c r="I36" s="23">
        <f>SUMPRODUCT( ('RC+CE'!$A$8:$A$1010=A36)*('RC+CE'!$B$8:$B$1010=C36)*('RC+CE'!$E$8:$E$1010=D36)*('RC+CE'!$C$8:$C$1010=F36)*('RC+CE'!$K$8:$K$1010) )</f>
        <v>-98.2</v>
      </c>
      <c r="J36" s="23">
        <f>$G$4</f>
        <v>3.7</v>
      </c>
      <c r="K36" s="23">
        <f t="shared" si="5"/>
        <v>-92.899999999999991</v>
      </c>
      <c r="L36" s="23">
        <f t="shared" si="5"/>
        <v>-94.5</v>
      </c>
      <c r="M36" s="23">
        <f>ABS(K36-K34)</f>
        <v>0.7466265698797514</v>
      </c>
      <c r="N36" s="43">
        <f>ABS(L36-L34)</f>
        <v>0.33529909879121078</v>
      </c>
      <c r="O36" s="36"/>
    </row>
    <row r="37" spans="1:15" x14ac:dyDescent="0.25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-92.334132456291371</v>
      </c>
      <c r="I37" s="23">
        <f>SUMPRODUCT( (RTS!$A$3:$A$1043=A37)*(RTS!$B$3:$B$1043=C37)*(RTS!$E$3:$E$1043=D37)*(RTS!$C$3:$C$1043=F37)*(RTS!$I$3:$I$1043) )</f>
        <v>-94.293099492096843</v>
      </c>
      <c r="J37" s="23">
        <f>$J$4</f>
        <v>0.1</v>
      </c>
      <c r="K37" s="23">
        <f t="shared" si="5"/>
        <v>-92.234132456291377</v>
      </c>
      <c r="L37" s="23">
        <f t="shared" si="5"/>
        <v>-94.193099492096849</v>
      </c>
      <c r="M37" s="23">
        <f>ABS(K37-K34)</f>
        <v>8.0759026171136838E-2</v>
      </c>
      <c r="N37" s="43">
        <f>ABS(L37-L34)</f>
        <v>2.8398590888059516E-2</v>
      </c>
      <c r="O37" s="36"/>
    </row>
    <row r="38" spans="1:15" x14ac:dyDescent="0.25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(MPAC!$A$20:$A$1101=A38)*(MPAC!$B$20:$B$1101=C38)*(MPAC!$E$20:$E$1101=D38)*(MPAC!$C$20:$C$1101=F38)*(MPAC!$H$20:$H$1101) )</f>
        <v>-93.416977326038847</v>
      </c>
      <c r="I38" s="9">
        <f>SUMPRODUCT( (MPAC!$A$20:$A$1101=A38)*(MPAC!$B$20:$B$1101=C38)*(MPAC!$E$20:$E$1101=D38)*(MPAC!$C$20:$C$1101=F38)*(MPAC!$I$20:$I$1101) )</f>
        <v>-95.483874967801484</v>
      </c>
      <c r="J38" s="9">
        <v>0</v>
      </c>
      <c r="K38" s="9">
        <f t="shared" si="5"/>
        <v>-93.416977326038847</v>
      </c>
      <c r="L38" s="9">
        <f t="shared" si="5"/>
        <v>-95.483874967801484</v>
      </c>
      <c r="M38" s="9"/>
      <c r="N38" s="44"/>
      <c r="O38" s="36"/>
    </row>
    <row r="39" spans="1:15" x14ac:dyDescent="0.25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('RC'!$A$8:$A$1005=A39)*('RC'!$B$8:$B$1005=C39)*('RC'!$E$8:$E$1005=D39)*('RC'!$C$8:$C$1005=F39)*('RC'!$J$8:$J$1005) )</f>
        <v>-101.4</v>
      </c>
      <c r="I39" s="9">
        <f>SUMPRODUCT( ('RC'!$A$8:$A$1005=A39)*('RC'!$B$8:$B$1005=C39)*('RC'!$E$8:$E$1005=D39)*('RC'!$C$8:$C$1005=F39)*('RC'!$K$8:$K$1005) )</f>
        <v>-101.7</v>
      </c>
      <c r="J39" s="9">
        <f>$D$4</f>
        <v>6.3</v>
      </c>
      <c r="K39" s="9">
        <f t="shared" si="5"/>
        <v>-95.100000000000009</v>
      </c>
      <c r="L39" s="9">
        <f t="shared" si="5"/>
        <v>-95.4</v>
      </c>
      <c r="M39" s="9">
        <f>ABS(K39-K38)</f>
        <v>1.6830226739611618</v>
      </c>
      <c r="N39" s="44">
        <f>ABS(L39-L38)</f>
        <v>8.3874967801477851E-2</v>
      </c>
      <c r="O39" s="36"/>
    </row>
    <row r="40" spans="1:15" x14ac:dyDescent="0.25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('RC+CE'!$A$8:$A$1010=A40)*('RC+CE'!$B$8:$B$1010=C40)*('RC+CE'!$E$8:$E$1010=D40)*('RC+CE'!$C$8:$C$1010=F40)*('RC+CE'!$J$8:$J$1010) )</f>
        <v>-97.7</v>
      </c>
      <c r="I40" s="9">
        <f>SUMPRODUCT( ('RC+CE'!$A$8:$A$1010=A40)*('RC+CE'!$B$8:$B$1010=C40)*('RC+CE'!$E$8:$E$1010=D40)*('RC+CE'!$C$8:$C$1010=F40)*('RC+CE'!$K$8:$K$1010) )</f>
        <v>-99.3</v>
      </c>
      <c r="J40" s="9">
        <f>$G$4</f>
        <v>3.7</v>
      </c>
      <c r="K40" s="9">
        <f t="shared" si="5"/>
        <v>-94</v>
      </c>
      <c r="L40" s="9">
        <f t="shared" si="5"/>
        <v>-95.6</v>
      </c>
      <c r="M40" s="9">
        <f>ABS(K40-K38)</f>
        <v>0.58302267396115326</v>
      </c>
      <c r="N40" s="44">
        <f>ABS(L40-L38)</f>
        <v>0.11612503219851078</v>
      </c>
      <c r="O40" s="36"/>
    </row>
    <row r="41" spans="1:15" x14ac:dyDescent="0.25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-93.532913210861096</v>
      </c>
      <c r="I41" s="9">
        <f>SUMPRODUCT( (RTS!$A$3:$A$1043=A41)*(RTS!$B$3:$B$1043=C41)*(RTS!$E$3:$E$1043=D41)*(RTS!$C$3:$C$1043=F41)*(RTS!$I$3:$I$1043) )</f>
        <v>-95.55996808336451</v>
      </c>
      <c r="J41" s="9">
        <f>$J$4</f>
        <v>0.1</v>
      </c>
      <c r="K41" s="9">
        <f t="shared" si="5"/>
        <v>-93.432913210861102</v>
      </c>
      <c r="L41" s="9">
        <f t="shared" si="5"/>
        <v>-95.459968083364515</v>
      </c>
      <c r="M41" s="9">
        <f>ABS(K41-K38)</f>
        <v>1.5935884822255275E-2</v>
      </c>
      <c r="N41" s="44">
        <f>ABS(L41-L38)</f>
        <v>2.3906884436968312E-2</v>
      </c>
      <c r="O41" s="36"/>
    </row>
    <row r="42" spans="1:15" x14ac:dyDescent="0.25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(MPAC!$A$20:$A$1101=A42)*(MPAC!$B$20:$B$1101=C42)*(MPAC!$E$20:$E$1101=D42)*(MPAC!$C$20:$C$1101=F42)*(MPAC!$H$20:$H$1101) )</f>
        <v>-94.391012645061906</v>
      </c>
      <c r="I42" s="26">
        <f>SUMPRODUCT( (MPAC!$A$20:$A$1101=A42)*(MPAC!$B$20:$B$1101=C42)*(MPAC!$E$20:$E$1101=D42)*(MPAC!$C$20:$C$1101=F42)*(MPAC!$I$20:$I$1101) )</f>
        <v>-96.354332783308777</v>
      </c>
      <c r="J42" s="26">
        <v>0</v>
      </c>
      <c r="K42" s="26">
        <f t="shared" si="5"/>
        <v>-94.391012645061906</v>
      </c>
      <c r="L42" s="26">
        <f t="shared" si="5"/>
        <v>-96.354332783308777</v>
      </c>
      <c r="M42" s="26"/>
      <c r="N42" s="45"/>
      <c r="O42" s="36"/>
    </row>
    <row r="43" spans="1:15" x14ac:dyDescent="0.25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('RC'!$A$8:$A$1005=A43)*('RC'!$B$8:$B$1005=C43)*('RC'!$E$8:$E$1005=D43)*('RC'!$C$8:$C$1005=F43)*('RC'!$J$8:$J$1005) )</f>
        <v>-102</v>
      </c>
      <c r="I43" s="26">
        <f>SUMPRODUCT( ('RC'!$A$8:$A$1005=A43)*('RC'!$B$8:$B$1005=C43)*('RC'!$E$8:$E$1005=D43)*('RC'!$C$8:$C$1005=F43)*('RC'!$K$8:$K$1005) )</f>
        <v>-102.3</v>
      </c>
      <c r="J43" s="26">
        <f>$D$4</f>
        <v>6.3</v>
      </c>
      <c r="K43" s="26">
        <f t="shared" si="5"/>
        <v>-95.7</v>
      </c>
      <c r="L43" s="26">
        <f t="shared" si="5"/>
        <v>-96</v>
      </c>
      <c r="M43" s="26">
        <f>ABS(K43-K42)</f>
        <v>1.3089873549380968</v>
      </c>
      <c r="N43" s="45">
        <f>ABS(L43-L42)</f>
        <v>0.35433278330877727</v>
      </c>
      <c r="O43" s="36"/>
    </row>
    <row r="44" spans="1:15" x14ac:dyDescent="0.25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('RC+CE'!$A$8:$A$1010=A44)*('RC+CE'!$B$8:$B$1010=C44)*('RC+CE'!$E$8:$E$1010=D44)*('RC+CE'!$C$8:$C$1010=F44)*('RC+CE'!$J$8:$J$1010) )</f>
        <v>-98.3</v>
      </c>
      <c r="I44" s="26">
        <f>SUMPRODUCT( ('RC+CE'!$A$8:$A$1010=A44)*('RC+CE'!$B$8:$B$1010=C44)*('RC+CE'!$E$8:$E$1010=D44)*('RC+CE'!$C$8:$C$1010=F44)*('RC+CE'!$K$8:$K$1010) )</f>
        <v>-99.9</v>
      </c>
      <c r="J44" s="26">
        <f>$G$4</f>
        <v>3.7</v>
      </c>
      <c r="K44" s="26">
        <f t="shared" si="5"/>
        <v>-94.6</v>
      </c>
      <c r="L44" s="26">
        <f t="shared" si="5"/>
        <v>-96.2</v>
      </c>
      <c r="M44" s="26">
        <f>ABS(K44-K42)</f>
        <v>0.20898735493808829</v>
      </c>
      <c r="N44" s="45">
        <f>ABS(L44-L42)</f>
        <v>0.15433278330877442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I1" workbookViewId="0">
      <pane ySplit="20" topLeftCell="A21" activePane="bottomLeft" state="frozen"/>
      <selection activeCell="B1" sqref="B1"/>
      <selection pane="bottomLeft" activeCell="O1" sqref="O1:P4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1.85546875" style="14" customWidth="1"/>
    <col min="16" max="16" width="11.85546875" style="36" customWidth="1"/>
    <col min="17" max="16384" width="8.85546875" style="36"/>
  </cols>
  <sheetData>
    <row r="1" spans="1:16" x14ac:dyDescent="0.25">
      <c r="A1" s="97" t="s">
        <v>124</v>
      </c>
      <c r="B1" s="97"/>
      <c r="C1" s="10"/>
      <c r="D1" s="89" t="s">
        <v>56</v>
      </c>
      <c r="E1" s="100"/>
      <c r="F1" s="90"/>
      <c r="G1" s="89" t="s">
        <v>57</v>
      </c>
      <c r="H1" s="100"/>
      <c r="I1" s="90"/>
      <c r="J1" s="89" t="s">
        <v>58</v>
      </c>
      <c r="K1" s="100"/>
      <c r="L1" s="90"/>
      <c r="M1" s="89" t="s">
        <v>60</v>
      </c>
      <c r="N1" s="90"/>
      <c r="O1" s="89" t="s">
        <v>192</v>
      </c>
      <c r="P1" s="90"/>
    </row>
    <row r="2" spans="1:16" x14ac:dyDescent="0.25">
      <c r="A2" s="97"/>
      <c r="B2" s="9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97"/>
      <c r="B3" s="97"/>
      <c r="C3" s="46">
        <v>13</v>
      </c>
      <c r="D3" s="33">
        <v>6</v>
      </c>
      <c r="E3" s="35">
        <f>MAX(N22,N26,N30,N35,N39,N43,N48,N52,N56,N61,N65,N69)</f>
        <v>4.2133954542255623</v>
      </c>
      <c r="F3" s="48">
        <f>MAX(M22,M26,M30,M35,M39,M43,M48,M52,M56,M61,M65,M69)</f>
        <v>5.6220898142619689</v>
      </c>
      <c r="G3" s="34">
        <v>1.7</v>
      </c>
      <c r="H3" s="34">
        <f>MAX(N23,N27,N31,N36,N40,N44,N49,N53,N57,N62,N66,N70)</f>
        <v>1.5133954542255594</v>
      </c>
      <c r="I3" s="2">
        <f>MAX(M23,M27,M31,N36,M40,M44,M49,N53,M57,M62,M66,M70)</f>
        <v>1.5452807476055597</v>
      </c>
      <c r="J3" s="34">
        <v>0.4</v>
      </c>
      <c r="K3" s="34">
        <f>MAX(N24,N28,N37,N41,N50,N54,N63,N67)</f>
        <v>0.84522387840137014</v>
      </c>
      <c r="L3" s="2">
        <f>MAX(M24,M28,M37,M41,M50,M54,M63,M67)</f>
        <v>0.80581561162753701</v>
      </c>
      <c r="M3" s="35">
        <f>MAX(E3,H3,K3)</f>
        <v>4.2133954542255623</v>
      </c>
      <c r="N3" s="35">
        <f>MAX(F3,I3,L3)</f>
        <v>5.6220898142619689</v>
      </c>
      <c r="O3" s="35">
        <f>MAX(H3,K3)</f>
        <v>1.5133954542255594</v>
      </c>
      <c r="P3" s="35">
        <f>MAX(I3,L3)</f>
        <v>1.5452807476055597</v>
      </c>
    </row>
    <row r="4" spans="1:16" x14ac:dyDescent="0.25">
      <c r="A4" s="97"/>
      <c r="B4" s="97"/>
      <c r="C4" s="46">
        <v>7</v>
      </c>
      <c r="D4" s="33">
        <v>9.1</v>
      </c>
      <c r="E4" s="35">
        <f>MAX(N74,N78,N82,N87,N91,N95,N100,N104,N108,N113,N117,N121)</f>
        <v>3.972834193548735</v>
      </c>
      <c r="F4" s="48">
        <f>MAX(M74,M78,M82,M87,M91,M95,M100,M104,M108,M113,M117,M121)</f>
        <v>4.1561713642901736</v>
      </c>
      <c r="G4" s="34">
        <v>3.7</v>
      </c>
      <c r="H4" s="34">
        <f>MAX(N75,N79,N83,N88,N92,N96,N101,N105,N109,N114,N118,N122)</f>
        <v>0.77403612550601508</v>
      </c>
      <c r="I4" s="2">
        <f>MAX(M75,M79,M83,M88,M92,M96,M101,M105,M109,M114,M118,M122)</f>
        <v>0.78605493548528216</v>
      </c>
      <c r="J4" s="34">
        <v>0.1</v>
      </c>
      <c r="K4" s="34">
        <f>MAX(N76,N80,N89,N93,N102,N106,N115,N119)</f>
        <v>0.32769811257719539</v>
      </c>
      <c r="L4" s="2">
        <f>MAX(M76,M80,M89,M93,M102,M106,M115,M119)</f>
        <v>0.45359494233429132</v>
      </c>
      <c r="M4" s="35">
        <f>MAX(E4,H4,K4)</f>
        <v>3.972834193548735</v>
      </c>
      <c r="N4" s="35">
        <f>MAX(F4,I4,L4)</f>
        <v>4.1561713642901736</v>
      </c>
      <c r="O4" s="35">
        <f>MAX(H4,K4)</f>
        <v>0.77403612550601508</v>
      </c>
      <c r="P4" s="35">
        <f>MAX(I4,L4)</f>
        <v>0.78605493548528216</v>
      </c>
    </row>
    <row r="5" spans="1:16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5">
      <c r="A6" s="98" t="s">
        <v>80</v>
      </c>
      <c r="B6" s="9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5">
      <c r="A7" s="98"/>
      <c r="B7" s="9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98"/>
      <c r="B8" s="9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96" t="str">
        <f>CONCATENATE(A1, " harmonization parameters")</f>
        <v>Opt.G harmonization parameters</v>
      </c>
      <c r="B10" s="96"/>
      <c r="C10" s="96"/>
      <c r="D10" s="96"/>
      <c r="E10" s="96"/>
      <c r="F10" s="96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96" t="s">
        <v>83</v>
      </c>
      <c r="B11" s="96"/>
      <c r="C11" s="96"/>
      <c r="D11" s="96"/>
      <c r="E11" s="96" t="s">
        <v>84</v>
      </c>
      <c r="F11" s="96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95" t="s">
        <v>85</v>
      </c>
      <c r="B12" s="95"/>
      <c r="C12" s="95"/>
      <c r="D12" s="95"/>
      <c r="E12" s="95" t="s">
        <v>86</v>
      </c>
      <c r="F12" s="95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95" t="s">
        <v>87</v>
      </c>
      <c r="B13" s="95"/>
      <c r="C13" s="95"/>
      <c r="D13" s="95"/>
      <c r="E13" s="95" t="s">
        <v>106</v>
      </c>
      <c r="F13" s="95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95" t="s">
        <v>88</v>
      </c>
      <c r="B14" s="95"/>
      <c r="C14" s="95"/>
      <c r="D14" s="95"/>
      <c r="E14" s="95" t="s">
        <v>89</v>
      </c>
      <c r="F14" s="95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95" t="s">
        <v>90</v>
      </c>
      <c r="B15" s="95"/>
      <c r="C15" s="95"/>
      <c r="D15" s="95"/>
      <c r="E15" s="101" t="s">
        <v>91</v>
      </c>
      <c r="F15" s="101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95" t="s">
        <v>92</v>
      </c>
      <c r="B16" s="95"/>
      <c r="C16" s="95"/>
      <c r="D16" s="95"/>
      <c r="E16" s="95" t="s">
        <v>94</v>
      </c>
      <c r="F16" s="95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95" t="s">
        <v>95</v>
      </c>
      <c r="B17" s="95"/>
      <c r="C17" s="95"/>
      <c r="D17" s="95"/>
      <c r="E17" s="95" t="s">
        <v>96</v>
      </c>
      <c r="F17" s="9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95" t="s">
        <v>102</v>
      </c>
      <c r="B18" s="95"/>
      <c r="C18" s="95"/>
      <c r="D18" s="95"/>
      <c r="E18" s="95" t="s">
        <v>103</v>
      </c>
      <c r="F18" s="9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38</v>
      </c>
      <c r="D21" s="18" t="s">
        <v>19</v>
      </c>
      <c r="E21" s="18" t="str">
        <f t="shared" ref="E21:E31" si="0">CONCATENATE(B21," ",C21," ",D21)</f>
        <v>MPAC UMa AVG all positions</v>
      </c>
      <c r="F21" s="18" t="s">
        <v>8</v>
      </c>
      <c r="G21" s="18" t="str">
        <f t="shared" ref="G21:G31" si="1">CONCATENATE(E21," ",F21)</f>
        <v>MPAC UMa AVG all positions XT1080</v>
      </c>
      <c r="H21" s="19">
        <f>SUMPRODUCT( (MPAC!$A$20:$A$1101=A21)*(MPAC!$B$20:$B$1101=C21)*(MPAC!$E$20:$E$1101=D21)*(MPAC!$C$20:$C$1101=F21)*(MPAC!$F$20:$F$1101) )</f>
        <v>-87.177910185738028</v>
      </c>
      <c r="I21" s="19">
        <f>SUMPRODUCT( (MPAC!$A$20:$A$1101=A21)*(MPAC!$B$20:$B$1101=C21)*(MPAC!$E$20:$E$1101=D21)*(MPAC!$C$20:$C$1101=F21)*(MPAC!$G$20:$G$1101) )</f>
        <v>-89.601259712911073</v>
      </c>
      <c r="J21" s="19">
        <v>0</v>
      </c>
      <c r="K21" s="19">
        <f>H21+$J21</f>
        <v>-87.177910185738028</v>
      </c>
      <c r="L21" s="19">
        <f>I21+$J21</f>
        <v>-89.601259712911073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('RC'!$A$8:$A$1005=A22)*('RC'!$B$8:$B$1005=C22)*('RC'!$E$8:$E$1005=D22)*('RC'!$C$8:$C$1005=F22)*('RC'!$F$8:$F$1005) )</f>
        <v>-98.8</v>
      </c>
      <c r="I22" s="19">
        <f>SUMPRODUCT( ('RC'!$A$8:$A$1005=A22)*('RC'!$B$8:$B$1005=C22)*('RC'!$E$8:$E$1005=D22)*('RC'!$C$8:$C$1005=F22)*('RC'!$H$8:$H$1005) )</f>
        <v>-99.1</v>
      </c>
      <c r="J22" s="19">
        <f>$D$3</f>
        <v>6</v>
      </c>
      <c r="K22" s="19">
        <f t="shared" ref="K22:L31" si="2">H22+$J22</f>
        <v>-92.8</v>
      </c>
      <c r="L22" s="19">
        <f t="shared" si="2"/>
        <v>-93.1</v>
      </c>
      <c r="M22" s="39">
        <f>ABS(K22-K21)</f>
        <v>5.6220898142619689</v>
      </c>
      <c r="N22" s="39">
        <f>ABS(L22-L21)</f>
        <v>3.4987402870889213</v>
      </c>
      <c r="O22" s="36"/>
    </row>
    <row r="23" spans="1:15" x14ac:dyDescent="0.25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('RC+CE'!$A$8:$A$1010=A23)*('RC+CE'!$B$8:$B$1010=C23)*('RC+CE'!$E$8:$E$1010=D23)*('RC+CE'!$C$8:$C$1010=F23)*('RC+CE'!$F$8:$F$1010) )</f>
        <v>-88.7</v>
      </c>
      <c r="I23" s="19">
        <f>SUMPRODUCT( ('RC+CE'!$A$8:$A$1010=A23)*('RC+CE'!$B$8:$B$1010=C23)*('RC+CE'!$E$8:$E$1010=D23)*('RC+CE'!$C$8:$C$1010=F23)*('RC+CE'!$H$8:$H$1010) )</f>
        <v>-91.1</v>
      </c>
      <c r="J23" s="19">
        <f>$G$3</f>
        <v>1.7</v>
      </c>
      <c r="K23" s="19">
        <f t="shared" si="2"/>
        <v>-87</v>
      </c>
      <c r="L23" s="19">
        <f t="shared" si="2"/>
        <v>-89.399999999999991</v>
      </c>
      <c r="M23" s="39">
        <f>ABS(K23-K21)</f>
        <v>0.1779101857380283</v>
      </c>
      <c r="N23" s="39">
        <f>ABS(L23-L21)</f>
        <v>0.20125971291108158</v>
      </c>
      <c r="O23" s="36"/>
    </row>
    <row r="24" spans="1:15" x14ac:dyDescent="0.25">
      <c r="A24" s="18">
        <v>13</v>
      </c>
      <c r="B24" s="18" t="s">
        <v>35</v>
      </c>
      <c r="C24" s="18" t="s">
        <v>38</v>
      </c>
      <c r="D24" s="18" t="s">
        <v>19</v>
      </c>
      <c r="E24" s="18" t="str">
        <f t="shared" si="0"/>
        <v>RTS UMa AVG all positions</v>
      </c>
      <c r="F24" s="18" t="s">
        <v>8</v>
      </c>
      <c r="G24" s="18" t="str">
        <f t="shared" si="1"/>
        <v>RTS UMa AVG all positions XT1080</v>
      </c>
      <c r="H24" s="19">
        <f>SUMPRODUCT( (RTS!$A$3:$A$1043=A24)*(RTS!$B$3:$B$1043=C24)*(RTS!$E$3:$E$1043=D24)*(RTS!$C$3:$C$1043=F24)*(RTS!$F$3:$F$1043) )</f>
        <v>-88.110330800377724</v>
      </c>
      <c r="I24" s="19">
        <f>SUMPRODUCT( (RTS!$A$3:$A$1043=A24)*(RTS!$B$3:$B$1043=C24)*(RTS!$E$3:$E$1043=D24)*(RTS!$C$3:$C$1043=F24)*(RTS!$G$3:$G$1043) )</f>
        <v>-90.846483591312449</v>
      </c>
      <c r="J24" s="19">
        <f>$J$3</f>
        <v>0.4</v>
      </c>
      <c r="K24" s="19">
        <f t="shared" si="2"/>
        <v>-87.710330800377719</v>
      </c>
      <c r="L24" s="19">
        <f t="shared" si="2"/>
        <v>-90.446483591312443</v>
      </c>
      <c r="M24" s="39">
        <f>ABS(K24-K21)</f>
        <v>0.53242061463969037</v>
      </c>
      <c r="N24" s="39">
        <f>ABS(L24-L21)</f>
        <v>0.84522387840137014</v>
      </c>
      <c r="O24" s="36"/>
    </row>
    <row r="25" spans="1:15" x14ac:dyDescent="0.25">
      <c r="A25" s="6">
        <v>13</v>
      </c>
      <c r="B25" s="6" t="s">
        <v>34</v>
      </c>
      <c r="C25" s="6" t="s">
        <v>38</v>
      </c>
      <c r="D25" s="6" t="s">
        <v>19</v>
      </c>
      <c r="E25" s="6" t="str">
        <f t="shared" si="0"/>
        <v>MPAC UMa AVG all positions</v>
      </c>
      <c r="F25" s="6" t="s">
        <v>20</v>
      </c>
      <c r="G25" s="6" t="str">
        <f t="shared" si="1"/>
        <v>MPAC UMa AVG all positions XT1096</v>
      </c>
      <c r="H25" s="7">
        <f>SUMPRODUCT( (MPAC!$A$20:$A$1101=A25)*(MPAC!$B$20:$B$1101=C25)*(MPAC!$E$20:$E$1101=D25)*(MPAC!$C$20:$C$1101=F25)*(MPAC!$F$20:$F$1101) )</f>
        <v>-89.963562873815093</v>
      </c>
      <c r="I25" s="7">
        <f>SUMPRODUCT( (MPAC!$A$20:$A$1101=A25)*(MPAC!$B$20:$B$1101=C25)*(MPAC!$E$20:$E$1101=D25)*(MPAC!$C$20:$C$1101=F25)*(MPAC!$G$20:$G$1101) )</f>
        <v>-92.384533489477661</v>
      </c>
      <c r="J25" s="7">
        <v>0</v>
      </c>
      <c r="K25" s="7">
        <f t="shared" si="2"/>
        <v>-89.963562873815093</v>
      </c>
      <c r="L25" s="7">
        <f t="shared" si="2"/>
        <v>-92.384533489477661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('RC'!$A$8:$A$1005=A26)*('RC'!$B$8:$B$1005=C26)*('RC'!$E$8:$E$1005=D26)*('RC'!$C$8:$C$1005=F26)*('RC'!$F$8:$F$1005) )</f>
        <v>-99</v>
      </c>
      <c r="I26" s="7">
        <f>SUMPRODUCT( ('RC'!$A$8:$A$1005=A26)*('RC'!$B$8:$B$1005=C26)*('RC'!$E$8:$E$1005=D26)*('RC'!$C$8:$C$1005=F26)*('RC'!$H$8:$H$1005) )</f>
        <v>-99.3</v>
      </c>
      <c r="J26" s="7">
        <f>$D$3</f>
        <v>6</v>
      </c>
      <c r="K26" s="7">
        <f t="shared" si="2"/>
        <v>-93</v>
      </c>
      <c r="L26" s="7">
        <f t="shared" si="2"/>
        <v>-93.3</v>
      </c>
      <c r="M26" s="40">
        <f>ABS(K26-K25)</f>
        <v>3.0364371261849072</v>
      </c>
      <c r="N26" s="40">
        <f>ABS(L26-L25)</f>
        <v>0.91546651052233585</v>
      </c>
      <c r="O26" s="36"/>
    </row>
    <row r="27" spans="1:15" x14ac:dyDescent="0.25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('RC+CE'!$A$8:$A$1010=A27)*('RC+CE'!$B$8:$B$1010=C27)*('RC+CE'!$E$8:$E$1010=D27)*('RC+CE'!$C$8:$C$1010=F27)*('RC+CE'!$F$8:$F$1010) )</f>
        <v>-90.8</v>
      </c>
      <c r="I27" s="7">
        <f>SUMPRODUCT( ('RC+CE'!$A$8:$A$1010=A27)*('RC+CE'!$B$8:$B$1010=C27)*('RC+CE'!$E$8:$E$1010=D27)*('RC+CE'!$C$8:$C$1010=F27)*('RC+CE'!$H$8:$H$1010) )</f>
        <v>-92.8</v>
      </c>
      <c r="J27" s="7">
        <f>$G$3</f>
        <v>1.7</v>
      </c>
      <c r="K27" s="7">
        <f t="shared" si="2"/>
        <v>-89.1</v>
      </c>
      <c r="L27" s="7">
        <f t="shared" si="2"/>
        <v>-91.1</v>
      </c>
      <c r="M27" s="40">
        <f>ABS(K27-K25)</f>
        <v>0.86356287381509844</v>
      </c>
      <c r="N27" s="40">
        <f>ABS(L27-L25)</f>
        <v>1.284533489477667</v>
      </c>
      <c r="O27" s="36"/>
    </row>
    <row r="28" spans="1:15" x14ac:dyDescent="0.25">
      <c r="A28" s="6">
        <v>13</v>
      </c>
      <c r="B28" s="6" t="s">
        <v>35</v>
      </c>
      <c r="C28" s="6" t="s">
        <v>38</v>
      </c>
      <c r="D28" s="6" t="s">
        <v>19</v>
      </c>
      <c r="E28" s="6" t="str">
        <f t="shared" si="0"/>
        <v>RTS UMa AVG all positions</v>
      </c>
      <c r="F28" s="6" t="s">
        <v>20</v>
      </c>
      <c r="G28" s="6" t="str">
        <f t="shared" si="1"/>
        <v>RTS UMa AVG all positions XT1096</v>
      </c>
      <c r="H28" s="7">
        <f>SUMPRODUCT( (RTS!$A$3:$A$1043=A28)*(RTS!$B$3:$B$1043=C28)*(RTS!$E$3:$E$1043=D28)*(RTS!$C$3:$C$1043=F28)*(RTS!$F$3:$F$1043) )</f>
        <v>-89.557747262187561</v>
      </c>
      <c r="I28" s="7">
        <f>SUMPRODUCT( (RTS!$A$3:$A$1043=A28)*(RTS!$B$3:$B$1043=C28)*(RTS!$E$3:$E$1043=D28)*(RTS!$C$3:$C$1043=F28)*(RTS!$G$3:$G$1043) )</f>
        <v>-92.475781303420135</v>
      </c>
      <c r="J28" s="7">
        <f>$J$3</f>
        <v>0.4</v>
      </c>
      <c r="K28" s="7">
        <f t="shared" si="2"/>
        <v>-89.157747262187556</v>
      </c>
      <c r="L28" s="7">
        <f t="shared" si="2"/>
        <v>-92.075781303420129</v>
      </c>
      <c r="M28" s="40">
        <f>ABS(K28-K25)</f>
        <v>0.80581561162753701</v>
      </c>
      <c r="N28" s="40">
        <f>ABS(L28-L25)</f>
        <v>0.30875218605753219</v>
      </c>
      <c r="O28" s="36"/>
    </row>
    <row r="29" spans="1:15" x14ac:dyDescent="0.25">
      <c r="A29" s="20">
        <v>13</v>
      </c>
      <c r="B29" s="20" t="s">
        <v>34</v>
      </c>
      <c r="C29" s="20" t="s">
        <v>38</v>
      </c>
      <c r="D29" s="20" t="s">
        <v>19</v>
      </c>
      <c r="E29" s="20" t="str">
        <f t="shared" si="0"/>
        <v>MPAC UMa AVG all positions</v>
      </c>
      <c r="F29" s="20" t="s">
        <v>21</v>
      </c>
      <c r="G29" s="20" t="str">
        <f t="shared" si="1"/>
        <v>MPAC UMa AVG all positions Z3</v>
      </c>
      <c r="H29" s="21">
        <f>SUMPRODUCT( (MPAC!$A$20:$A$1101=A29)*(MPAC!$B$20:$B$1101=C29)*(MPAC!$E$20:$E$1101=D29)*(MPAC!$C$20:$C$1101=F29)*(MPAC!$F$20:$F$1101) )</f>
        <v>-87.845280747605557</v>
      </c>
      <c r="I29" s="21">
        <f>SUMPRODUCT( (MPAC!$A$20:$A$1101=A29)*(MPAC!$B$20:$B$1101=C29)*(MPAC!$E$20:$E$1101=D29)*(MPAC!$C$20:$C$1101=F29)*(MPAC!$G$20:$G$1101) )</f>
        <v>-87.586604545774435</v>
      </c>
      <c r="J29" s="21">
        <v>0</v>
      </c>
      <c r="K29" s="21">
        <f t="shared" si="2"/>
        <v>-87.845280747605557</v>
      </c>
      <c r="L29" s="21">
        <f t="shared" si="2"/>
        <v>-87.586604545774435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('RC'!$A$8:$A$1005=A30)*('RC'!$B$8:$B$1005=C30)*('RC'!$E$8:$E$1005=D30)*('RC'!$C$8:$C$1005=F30)*('RC'!$F$8:$F$1005) )</f>
        <v>-97.5</v>
      </c>
      <c r="I30" s="21">
        <f>SUMPRODUCT( ('RC'!$A$8:$A$1005=A30)*('RC'!$B$8:$B$1005=C30)*('RC'!$E$8:$E$1005=D30)*('RC'!$C$8:$C$1005=F30)*('RC'!$H$8:$H$1005) )</f>
        <v>-97.8</v>
      </c>
      <c r="J30" s="21">
        <f>$D$3</f>
        <v>6</v>
      </c>
      <c r="K30" s="21">
        <f t="shared" si="2"/>
        <v>-91.5</v>
      </c>
      <c r="L30" s="21">
        <f t="shared" si="2"/>
        <v>-91.8</v>
      </c>
      <c r="M30" s="41">
        <f>ABS(K30-K29)</f>
        <v>3.6547192523944432</v>
      </c>
      <c r="N30" s="41">
        <f>ABS(L30-L29)</f>
        <v>4.2133954542255623</v>
      </c>
      <c r="O30" s="36"/>
    </row>
    <row r="31" spans="1:15" x14ac:dyDescent="0.25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('RC+CE'!$A$8:$A$1010=A31)*('RC+CE'!$B$8:$B$1010=C31)*('RC+CE'!$E$8:$E$1010=D31)*('RC+CE'!$C$8:$C$1010=F31)*('RC+CE'!$F$8:$F$1010) )</f>
        <v>-88</v>
      </c>
      <c r="I31" s="21">
        <f>SUMPRODUCT( ('RC+CE'!$A$8:$A$1010=A31)*('RC+CE'!$B$8:$B$1010=C31)*('RC+CE'!$E$8:$E$1010=D31)*('RC+CE'!$C$8:$C$1010=F31)*('RC+CE'!$H$8:$H$1010) )</f>
        <v>-90.8</v>
      </c>
      <c r="J31" s="21">
        <f>$G$3</f>
        <v>1.7</v>
      </c>
      <c r="K31" s="21">
        <f t="shared" si="2"/>
        <v>-86.3</v>
      </c>
      <c r="L31" s="21">
        <f t="shared" si="2"/>
        <v>-89.1</v>
      </c>
      <c r="M31" s="41">
        <f>ABS(K31-K29)</f>
        <v>1.5452807476055597</v>
      </c>
      <c r="N31" s="41">
        <f>ABS(L31-L29)</f>
        <v>1.5133954542255594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5">
      <c r="A34" s="18">
        <v>13</v>
      </c>
      <c r="B34" s="18" t="s">
        <v>34</v>
      </c>
      <c r="C34" s="18" t="s">
        <v>37</v>
      </c>
      <c r="D34" s="18" t="s">
        <v>19</v>
      </c>
      <c r="E34" s="18" t="str">
        <f t="shared" ref="E34:E44" si="3">CONCATENATE(B34," ",C34," ",D34)</f>
        <v>MPAC UMi AVG all positions</v>
      </c>
      <c r="F34" s="18" t="s">
        <v>8</v>
      </c>
      <c r="G34" s="18" t="str">
        <f t="shared" ref="G34:G44" si="4">CONCATENATE(E34," ",F34)</f>
        <v>MPAC UMi AVG all positions XT1080</v>
      </c>
      <c r="H34" s="19">
        <f>SUMPRODUCT( (MPAC!$A$20:$A$1101=A34)*(MPAC!$B$20:$B$1101=C34)*(MPAC!$E$20:$E$1101=D34)*(MPAC!$C$20:$C$1101=F34)*(MPAC!$F$20:$F$1101) )</f>
        <v>-93.093967930971942</v>
      </c>
      <c r="I34" s="19">
        <f>SUMPRODUCT( (MPAC!$A$20:$A$1101=A34)*(MPAC!$B$20:$B$1101=C34)*(MPAC!$E$20:$E$1101=D34)*(MPAC!$C$20:$C$1101=F34)*(MPAC!$G$20:$G$1101) )</f>
        <v>-95.082509808197102</v>
      </c>
      <c r="J34" s="19">
        <v>0</v>
      </c>
      <c r="K34" s="19">
        <f>H34+$J34</f>
        <v>-93.093967930971942</v>
      </c>
      <c r="L34" s="19">
        <f>I34+$J34</f>
        <v>-95.082509808197102</v>
      </c>
      <c r="M34" s="39"/>
      <c r="N34" s="39"/>
      <c r="O34" s="36"/>
    </row>
    <row r="35" spans="1:15" x14ac:dyDescent="0.25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('RC'!$A$8:$A$1005=A35)*('RC'!$B$8:$B$1005=C35)*('RC'!$E$8:$E$1005=D35)*('RC'!$C$8:$C$1005=F35)*('RC'!$F$8:$F$1005) )</f>
        <v>-98.8</v>
      </c>
      <c r="I35" s="19">
        <f>SUMPRODUCT( ('RC'!$A$8:$A$1005=A35)*('RC'!$B$8:$B$1005=C35)*('RC'!$E$8:$E$1005=D35)*('RC'!$C$8:$C$1005=F35)*('RC'!$H$8:$H$1005) )</f>
        <v>-99.1</v>
      </c>
      <c r="J35" s="19">
        <f>$D$3</f>
        <v>6</v>
      </c>
      <c r="K35" s="19">
        <f t="shared" ref="K35:L44" si="5">H35+$J35</f>
        <v>-92.8</v>
      </c>
      <c r="L35" s="19">
        <f t="shared" si="5"/>
        <v>-93.1</v>
      </c>
      <c r="M35" s="39">
        <f>ABS(K35-K34)</f>
        <v>0.29396793097194518</v>
      </c>
      <c r="N35" s="39">
        <f>ABS(L35-L34)</f>
        <v>1.9825098081971078</v>
      </c>
      <c r="O35" s="36"/>
    </row>
    <row r="36" spans="1:15" x14ac:dyDescent="0.25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('RC+CE'!$A$8:$A$1010=A36)*('RC+CE'!$B$8:$B$1010=C36)*('RC+CE'!$E$8:$E$1010=D36)*('RC+CE'!$C$8:$C$1010=F36)*('RC+CE'!$F$8:$F$1010) )</f>
        <v>-94.5</v>
      </c>
      <c r="I36" s="19">
        <f>SUMPRODUCT( ('RC+CE'!$A$8:$A$1010=A36)*('RC+CE'!$B$8:$B$1010=C36)*('RC+CE'!$E$8:$E$1010=D36)*('RC+CE'!$C$8:$C$1010=F36)*('RC+CE'!$H$8:$H$1010) )</f>
        <v>-96.1</v>
      </c>
      <c r="J36" s="19">
        <f>$G$3</f>
        <v>1.7</v>
      </c>
      <c r="K36" s="19">
        <f t="shared" si="5"/>
        <v>-92.8</v>
      </c>
      <c r="L36" s="19">
        <f t="shared" si="5"/>
        <v>-94.399999999999991</v>
      </c>
      <c r="M36" s="39">
        <f>ABS(K36-K34)</f>
        <v>0.29396793097194518</v>
      </c>
      <c r="N36" s="39">
        <f>ABS(L36-L34)</f>
        <v>0.6825098081971106</v>
      </c>
      <c r="O36" s="36"/>
    </row>
    <row r="37" spans="1:15" x14ac:dyDescent="0.25">
      <c r="A37" s="18">
        <v>13</v>
      </c>
      <c r="B37" s="18" t="s">
        <v>35</v>
      </c>
      <c r="C37" s="18" t="s">
        <v>37</v>
      </c>
      <c r="D37" s="18" t="s">
        <v>19</v>
      </c>
      <c r="E37" s="18" t="str">
        <f t="shared" si="3"/>
        <v>RTS UMi AVG all positions</v>
      </c>
      <c r="F37" s="18" t="s">
        <v>8</v>
      </c>
      <c r="G37" s="18" t="str">
        <f t="shared" si="4"/>
        <v>RTS UMi AVG all positions XT1080</v>
      </c>
      <c r="H37" s="19">
        <f>SUMPRODUCT( (RTS!$A$3:$A$1043=A37)*(RTS!$B$3:$B$1043=C37)*(RTS!$E$3:$E$1043=D37)*(RTS!$C$3:$C$1043=F37)*(RTS!$F$3:$F$1043) )</f>
        <v>-93.77428143386777</v>
      </c>
      <c r="I37" s="19">
        <f>SUMPRODUCT( (RTS!$A$3:$A$1043=A37)*(RTS!$B$3:$B$1043=C37)*(RTS!$E$3:$E$1043=D37)*(RTS!$C$3:$C$1043=F37)*(RTS!$G$3:$G$1043) )</f>
        <v>-95.442449106509869</v>
      </c>
      <c r="J37" s="19">
        <f>$J$3</f>
        <v>0.4</v>
      </c>
      <c r="K37" s="19">
        <f t="shared" si="5"/>
        <v>-93.374281433867765</v>
      </c>
      <c r="L37" s="19">
        <f t="shared" si="5"/>
        <v>-95.042449106509864</v>
      </c>
      <c r="M37" s="39">
        <f>ABS(K37-K34)</f>
        <v>0.28031350289582235</v>
      </c>
      <c r="N37" s="39">
        <f>ABS(L37-L34)</f>
        <v>4.006070168723852E-2</v>
      </c>
      <c r="O37" s="36"/>
    </row>
    <row r="38" spans="1:15" x14ac:dyDescent="0.25">
      <c r="A38" s="6">
        <v>13</v>
      </c>
      <c r="B38" s="6" t="s">
        <v>34</v>
      </c>
      <c r="C38" s="6" t="s">
        <v>37</v>
      </c>
      <c r="D38" s="6" t="s">
        <v>19</v>
      </c>
      <c r="E38" s="6" t="str">
        <f t="shared" si="3"/>
        <v>MPAC UMi AVG all positions</v>
      </c>
      <c r="F38" s="6" t="s">
        <v>20</v>
      </c>
      <c r="G38" s="6" t="str">
        <f t="shared" si="4"/>
        <v>MPAC UMi AVG all positions XT1096</v>
      </c>
      <c r="H38" s="7">
        <f>SUMPRODUCT( (MPAC!$A$20:$A$1101=A38)*(MPAC!$B$20:$B$1101=C38)*(MPAC!$E$20:$E$1101=D38)*(MPAC!$C$20:$C$1101=F38)*(MPAC!$F$20:$F$1101) )</f>
        <v>-95.23060055897875</v>
      </c>
      <c r="I38" s="7">
        <f>SUMPRODUCT( (MPAC!$A$20:$A$1101=A38)*(MPAC!$B$20:$B$1101=C38)*(MPAC!$E$20:$E$1101=D38)*(MPAC!$C$20:$C$1101=F38)*(MPAC!$G$20:$G$1101) )</f>
        <v>-97.182566833049066</v>
      </c>
      <c r="J38" s="7">
        <v>0</v>
      </c>
      <c r="K38" s="7">
        <f t="shared" si="5"/>
        <v>-95.23060055897875</v>
      </c>
      <c r="L38" s="7">
        <f t="shared" si="5"/>
        <v>-97.182566833049066</v>
      </c>
      <c r="M38" s="40"/>
      <c r="N38" s="40"/>
      <c r="O38" s="36"/>
    </row>
    <row r="39" spans="1:15" x14ac:dyDescent="0.25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('RC'!$A$8:$A$1005=A39)*('RC'!$B$8:$B$1005=C39)*('RC'!$E$8:$E$1005=D39)*('RC'!$C$8:$C$1005=F39)*('RC'!$F$8:$F$1005) )</f>
        <v>-99</v>
      </c>
      <c r="I39" s="7">
        <f>SUMPRODUCT( ('RC'!$A$8:$A$1005=A39)*('RC'!$B$8:$B$1005=C39)*('RC'!$E$8:$E$1005=D39)*('RC'!$C$8:$C$1005=F39)*('RC'!$H$8:$H$1005) )</f>
        <v>-99.3</v>
      </c>
      <c r="J39" s="7">
        <f>$D$3</f>
        <v>6</v>
      </c>
      <c r="K39" s="7">
        <f t="shared" si="5"/>
        <v>-93</v>
      </c>
      <c r="L39" s="7">
        <f t="shared" si="5"/>
        <v>-93.3</v>
      </c>
      <c r="M39" s="40">
        <f>ABS(K39-K38)</f>
        <v>2.2306005589787503</v>
      </c>
      <c r="N39" s="40">
        <f>ABS(L39-L38)</f>
        <v>3.8825668330490686</v>
      </c>
      <c r="O39" s="36"/>
    </row>
    <row r="40" spans="1:15" x14ac:dyDescent="0.25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('RC+CE'!$A$8:$A$1010=A40)*('RC+CE'!$B$8:$B$1010=C40)*('RC+CE'!$E$8:$E$1010=D40)*('RC+CE'!$C$8:$C$1010=F40)*('RC+CE'!$F$8:$F$1010) )</f>
        <v>-96.1</v>
      </c>
      <c r="I40" s="7">
        <f>SUMPRODUCT( ('RC+CE'!$A$8:$A$1010=A40)*('RC+CE'!$B$8:$B$1010=C40)*('RC+CE'!$E$8:$E$1010=D40)*('RC+CE'!$C$8:$C$1010=F40)*('RC+CE'!$H$8:$H$1010) )</f>
        <v>-97.6</v>
      </c>
      <c r="J40" s="7">
        <f>$G$3</f>
        <v>1.7</v>
      </c>
      <c r="K40" s="7">
        <f t="shared" si="5"/>
        <v>-94.399999999999991</v>
      </c>
      <c r="L40" s="7">
        <f t="shared" si="5"/>
        <v>-95.899999999999991</v>
      </c>
      <c r="M40" s="40">
        <f>ABS(K40-K38)</f>
        <v>0.83060055897875884</v>
      </c>
      <c r="N40" s="40">
        <f>ABS(L40-L38)</f>
        <v>1.2825668330490743</v>
      </c>
      <c r="O40" s="36"/>
    </row>
    <row r="41" spans="1:15" x14ac:dyDescent="0.25">
      <c r="A41" s="6">
        <v>13</v>
      </c>
      <c r="B41" s="6" t="s">
        <v>35</v>
      </c>
      <c r="C41" s="6" t="s">
        <v>37</v>
      </c>
      <c r="D41" s="6" t="s">
        <v>19</v>
      </c>
      <c r="E41" s="6" t="str">
        <f t="shared" si="3"/>
        <v>RTS UMi AVG all positions</v>
      </c>
      <c r="F41" s="6" t="s">
        <v>20</v>
      </c>
      <c r="G41" s="6" t="str">
        <f t="shared" si="4"/>
        <v>RTS UMi AVG all positions XT1096</v>
      </c>
      <c r="H41" s="7">
        <f>SUMPRODUCT( (RTS!$A$3:$A$1043=A41)*(RTS!$B$3:$B$1043=C41)*(RTS!$E$3:$E$1043=D41)*(RTS!$C$3:$C$1043=F41)*(RTS!$F$3:$F$1043) )</f>
        <v>-95.469544299226669</v>
      </c>
      <c r="I41" s="7">
        <f>SUMPRODUCT( (RTS!$A$3:$A$1043=A41)*(RTS!$B$3:$B$1043=C41)*(RTS!$E$3:$E$1043=D41)*(RTS!$C$3:$C$1043=F41)*(RTS!$G$3:$G$1043) )</f>
        <v>-97.451958991504938</v>
      </c>
      <c r="J41" s="7">
        <f>$J$3</f>
        <v>0.4</v>
      </c>
      <c r="K41" s="7">
        <f t="shared" si="5"/>
        <v>-95.069544299226663</v>
      </c>
      <c r="L41" s="7">
        <f t="shared" si="5"/>
        <v>-97.051958991504932</v>
      </c>
      <c r="M41" s="40">
        <f>ABS(K41-K38)</f>
        <v>0.16105625975208682</v>
      </c>
      <c r="N41" s="40">
        <f>ABS(L41-L38)</f>
        <v>0.13060784154413341</v>
      </c>
      <c r="O41" s="36"/>
    </row>
    <row r="42" spans="1:15" x14ac:dyDescent="0.25">
      <c r="A42" s="20">
        <v>13</v>
      </c>
      <c r="B42" s="20" t="s">
        <v>34</v>
      </c>
      <c r="C42" s="20" t="s">
        <v>37</v>
      </c>
      <c r="D42" s="20" t="s">
        <v>19</v>
      </c>
      <c r="E42" s="20" t="str">
        <f t="shared" si="3"/>
        <v>MPAC UMi AVG all positions</v>
      </c>
      <c r="F42" s="20" t="s">
        <v>21</v>
      </c>
      <c r="G42" s="20" t="str">
        <f t="shared" si="4"/>
        <v>MPAC UMi AVG all positions Z3</v>
      </c>
      <c r="H42" s="21">
        <f>SUMPRODUCT( (MPAC!$A$20:$A$1101=A42)*(MPAC!$B$20:$B$1101=C42)*(MPAC!$E$20:$E$1101=D42)*(MPAC!$C$20:$C$1101=F42)*(MPAC!$F$20:$F$1101) )</f>
        <v>-92.886288528107954</v>
      </c>
      <c r="I42" s="21">
        <f>SUMPRODUCT( (MPAC!$A$20:$A$1101=A42)*(MPAC!$B$20:$B$1101=C42)*(MPAC!$E$20:$E$1101=D42)*(MPAC!$C$20:$C$1101=F42)*(MPAC!$G$20:$G$1101) )</f>
        <v>-94.897419260101771</v>
      </c>
      <c r="J42" s="21">
        <v>0</v>
      </c>
      <c r="K42" s="21">
        <f t="shared" si="5"/>
        <v>-92.886288528107954</v>
      </c>
      <c r="L42" s="21">
        <f t="shared" si="5"/>
        <v>-94.897419260101771</v>
      </c>
      <c r="M42" s="41"/>
      <c r="N42" s="41"/>
      <c r="O42" s="36"/>
    </row>
    <row r="43" spans="1:15" x14ac:dyDescent="0.25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('RC'!$A$8:$A$1005=A43)*('RC'!$B$8:$B$1005=C43)*('RC'!$E$8:$E$1005=D43)*('RC'!$C$8:$C$1005=F43)*('RC'!$F$8:$F$1005) )</f>
        <v>-97.5</v>
      </c>
      <c r="I43" s="21">
        <f>SUMPRODUCT( ('RC'!$A$8:$A$1005=A43)*('RC'!$B$8:$B$1005=C43)*('RC'!$E$8:$E$1005=D43)*('RC'!$C$8:$C$1005=F43)*('RC'!$H$8:$H$1005) )</f>
        <v>-97.8</v>
      </c>
      <c r="J43" s="21">
        <f>$D$3</f>
        <v>6</v>
      </c>
      <c r="K43" s="21">
        <f t="shared" si="5"/>
        <v>-91.5</v>
      </c>
      <c r="L43" s="21">
        <f t="shared" si="5"/>
        <v>-91.8</v>
      </c>
      <c r="M43" s="41">
        <f>ABS(K43-K42)</f>
        <v>1.3862885281079542</v>
      </c>
      <c r="N43" s="41">
        <f>ABS(L43-L42)</f>
        <v>3.0974192601017734</v>
      </c>
      <c r="O43" s="36"/>
    </row>
    <row r="44" spans="1:15" x14ac:dyDescent="0.25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('RC+CE'!$A$8:$A$1010=A44)*('RC+CE'!$B$8:$B$1010=C44)*('RC+CE'!$E$8:$E$1010=D44)*('RC+CE'!$C$8:$C$1010=F44)*('RC+CE'!$F$8:$F$1010) )</f>
        <v>-94.3</v>
      </c>
      <c r="I44" s="21">
        <f>SUMPRODUCT( ('RC+CE'!$A$8:$A$1010=A44)*('RC+CE'!$B$8:$B$1010=C44)*('RC+CE'!$E$8:$E$1010=D44)*('RC+CE'!$C$8:$C$1010=F44)*('RC+CE'!$H$8:$H$1010) )</f>
        <v>-95.9</v>
      </c>
      <c r="J44" s="21">
        <f>$G$3</f>
        <v>1.7</v>
      </c>
      <c r="K44" s="21">
        <f t="shared" si="5"/>
        <v>-92.6</v>
      </c>
      <c r="L44" s="21">
        <f t="shared" si="5"/>
        <v>-94.2</v>
      </c>
      <c r="M44" s="41">
        <f>ABS(K44-K42)</f>
        <v>0.28628852810795991</v>
      </c>
      <c r="N44" s="41">
        <f>ABS(L44-L42)</f>
        <v>0.69741926010176769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5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5">
      <c r="A47" s="18">
        <v>13</v>
      </c>
      <c r="B47" s="18" t="s">
        <v>34</v>
      </c>
      <c r="C47" s="18" t="s">
        <v>38</v>
      </c>
      <c r="D47" s="18" t="s">
        <v>19</v>
      </c>
      <c r="E47" s="18" t="str">
        <f t="shared" ref="E47:E57" si="6">CONCATENATE(B47," ",C47," ",D47)</f>
        <v>MPAC UMa AVG all positions</v>
      </c>
      <c r="F47" s="18" t="s">
        <v>8</v>
      </c>
      <c r="G47" s="18" t="str">
        <f t="shared" ref="G47:G57" si="7">CONCATENATE(E47," ",F47)</f>
        <v>MPAC UMa AVG all positions XT1080</v>
      </c>
      <c r="H47" s="19">
        <f>SUMPRODUCT( (MPAC!$A$20:$A$1101=A47)*(MPAC!$B$20:$B$1101=C47)*(MPAC!$E$20:$E$1101=D47)*(MPAC!$C$20:$C$1101=F47)*(MPAC!$F$20:$F$1101) )</f>
        <v>-87.177910185738028</v>
      </c>
      <c r="I47" s="19">
        <f>SUMPRODUCT( (MPAC!$A$20:$A$1101=A47)*(MPAC!$B$20:$B$1101=C47)*(MPAC!$E$20:$E$1101=D47)*(MPAC!$C$20:$C$1101=F47)*(MPAC!$G$20:$G$1101) )</f>
        <v>-89.601259712911073</v>
      </c>
      <c r="J47" s="19">
        <v>0</v>
      </c>
      <c r="K47" s="19">
        <f>H47+$J47</f>
        <v>-87.177910185738028</v>
      </c>
      <c r="L47" s="19">
        <f>I47+$J47</f>
        <v>-89.601259712911073</v>
      </c>
      <c r="M47" s="39"/>
      <c r="N47" s="39"/>
      <c r="O47" s="36"/>
    </row>
    <row r="48" spans="1:15" x14ac:dyDescent="0.25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('RC'!$A$8:$A$1005=A48)*('RC'!$B$8:$B$1005=C48)*('RC'!$E$8:$E$1005=D48)*('RC'!$C$8:$C$1005=F48)*('RC'!$F$8:$F$1005) )</f>
        <v>-98.8</v>
      </c>
      <c r="I48" s="19">
        <f>SUMPRODUCT( ('RC'!$A$8:$A$1005=A48)*('RC'!$B$8:$B$1005=C48)*('RC'!$E$8:$E$1005=D48)*('RC'!$C$8:$C$1005=F48)*('RC'!$H$8:$H$1005) )</f>
        <v>-99.1</v>
      </c>
      <c r="J48" s="19">
        <f>$D$3</f>
        <v>6</v>
      </c>
      <c r="K48" s="19">
        <f t="shared" ref="K48:L57" si="8">H48+$J48</f>
        <v>-92.8</v>
      </c>
      <c r="L48" s="19">
        <f t="shared" si="8"/>
        <v>-93.1</v>
      </c>
      <c r="M48" s="39">
        <f>ABS(K48-K47)</f>
        <v>5.6220898142619689</v>
      </c>
      <c r="N48" s="39">
        <f>ABS(L48-L47)</f>
        <v>3.4987402870889213</v>
      </c>
      <c r="O48" s="36"/>
    </row>
    <row r="49" spans="1:15" x14ac:dyDescent="0.25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('RC+CE'!$A$8:$A$1010=A49)*('RC+CE'!$B$8:$B$1010=C49)*('RC+CE'!$E$8:$E$1010=D49)*('RC+CE'!$C$8:$C$1010=F49)*('RC+CE'!$F$8:$F$1010) )</f>
        <v>-88.7</v>
      </c>
      <c r="I49" s="19">
        <f>SUMPRODUCT( ('RC+CE'!$A$8:$A$1010=A49)*('RC+CE'!$B$8:$B$1010=C49)*('RC+CE'!$E$8:$E$1010=D49)*('RC+CE'!$C$8:$C$1010=F49)*('RC+CE'!$H$8:$H$1010) )</f>
        <v>-91.1</v>
      </c>
      <c r="J49" s="19">
        <f>$G$3</f>
        <v>1.7</v>
      </c>
      <c r="K49" s="19">
        <f t="shared" si="8"/>
        <v>-87</v>
      </c>
      <c r="L49" s="19">
        <f t="shared" si="8"/>
        <v>-89.399999999999991</v>
      </c>
      <c r="M49" s="39">
        <f>ABS(K49-K47)</f>
        <v>0.1779101857380283</v>
      </c>
      <c r="N49" s="39">
        <f>ABS(L49-L47)</f>
        <v>0.20125971291108158</v>
      </c>
      <c r="O49" s="36"/>
    </row>
    <row r="50" spans="1:15" x14ac:dyDescent="0.25">
      <c r="A50" s="18">
        <v>13</v>
      </c>
      <c r="B50" s="18" t="s">
        <v>35</v>
      </c>
      <c r="C50" s="18" t="s">
        <v>38</v>
      </c>
      <c r="D50" s="18" t="s">
        <v>19</v>
      </c>
      <c r="E50" s="18" t="str">
        <f t="shared" si="6"/>
        <v>RTS UMa AVG all positions</v>
      </c>
      <c r="F50" s="18" t="s">
        <v>8</v>
      </c>
      <c r="G50" s="18" t="str">
        <f t="shared" si="7"/>
        <v>RTS UMa AVG all positions XT1080</v>
      </c>
      <c r="H50" s="19">
        <f>SUMPRODUCT( (RTS!$A$3:$A$1043=A50)*(RTS!$B$3:$B$1043=C50)*(RTS!$E$3:$E$1043=D50)*(RTS!$C$3:$C$1043=F50)*(RTS!$F$3:$F$1043) )</f>
        <v>-88.110330800377724</v>
      </c>
      <c r="I50" s="19">
        <f>SUMPRODUCT( (RTS!$A$3:$A$1043=A50)*(RTS!$B$3:$B$1043=C50)*(RTS!$E$3:$E$1043=D50)*(RTS!$C$3:$C$1043=F50)*(RTS!$G$3:$G$1043) )</f>
        <v>-90.846483591312449</v>
      </c>
      <c r="J50" s="19">
        <f>$J$3</f>
        <v>0.4</v>
      </c>
      <c r="K50" s="19">
        <f t="shared" si="8"/>
        <v>-87.710330800377719</v>
      </c>
      <c r="L50" s="19">
        <f t="shared" si="8"/>
        <v>-90.446483591312443</v>
      </c>
      <c r="M50" s="39">
        <f>ABS(K50-K47)</f>
        <v>0.53242061463969037</v>
      </c>
      <c r="N50" s="39">
        <f>ABS(L50-L47)</f>
        <v>0.84522387840137014</v>
      </c>
      <c r="O50" s="36"/>
    </row>
    <row r="51" spans="1:15" x14ac:dyDescent="0.25">
      <c r="A51" s="6">
        <v>13</v>
      </c>
      <c r="B51" s="6" t="s">
        <v>34</v>
      </c>
      <c r="C51" s="6" t="s">
        <v>38</v>
      </c>
      <c r="D51" s="6" t="s">
        <v>19</v>
      </c>
      <c r="E51" s="6" t="str">
        <f t="shared" si="6"/>
        <v>MPAC UMa AVG all positions</v>
      </c>
      <c r="F51" s="6" t="s">
        <v>20</v>
      </c>
      <c r="G51" s="6" t="str">
        <f t="shared" si="7"/>
        <v>MPAC UMa AVG all positions XT1096</v>
      </c>
      <c r="H51" s="7">
        <f>SUMPRODUCT( (MPAC!$A$20:$A$1101=A51)*(MPAC!$B$20:$B$1101=C51)*(MPAC!$E$20:$E$1101=D51)*(MPAC!$C$20:$C$1101=F51)*(MPAC!$F$20:$F$1101) )</f>
        <v>-89.963562873815093</v>
      </c>
      <c r="I51" s="7">
        <f>SUMPRODUCT( (MPAC!$A$20:$A$1101=A51)*(MPAC!$B$20:$B$1101=C51)*(MPAC!$E$20:$E$1101=D51)*(MPAC!$C$20:$C$1101=F51)*(MPAC!$G$20:$G$1101) )</f>
        <v>-92.384533489477661</v>
      </c>
      <c r="J51" s="7">
        <v>0</v>
      </c>
      <c r="K51" s="7">
        <f t="shared" si="8"/>
        <v>-89.963562873815093</v>
      </c>
      <c r="L51" s="7">
        <f t="shared" si="8"/>
        <v>-92.384533489477661</v>
      </c>
      <c r="M51" s="40"/>
      <c r="N51" s="40"/>
      <c r="O51" s="36"/>
    </row>
    <row r="52" spans="1:15" x14ac:dyDescent="0.25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('RC'!$A$8:$A$1005=A52)*('RC'!$B$8:$B$1005=C52)*('RC'!$E$8:$E$1005=D52)*('RC'!$C$8:$C$1005=F52)*('RC'!$F$8:$F$1005) )</f>
        <v>-99</v>
      </c>
      <c r="I52" s="7">
        <f>SUMPRODUCT( ('RC'!$A$8:$A$1005=A52)*('RC'!$B$8:$B$1005=C52)*('RC'!$E$8:$E$1005=D52)*('RC'!$C$8:$C$1005=F52)*('RC'!$H$8:$H$1005) )</f>
        <v>-99.3</v>
      </c>
      <c r="J52" s="7">
        <f>$D$3</f>
        <v>6</v>
      </c>
      <c r="K52" s="7">
        <f t="shared" si="8"/>
        <v>-93</v>
      </c>
      <c r="L52" s="7">
        <f t="shared" si="8"/>
        <v>-93.3</v>
      </c>
      <c r="M52" s="40">
        <f>ABS(K52-K51)</f>
        <v>3.0364371261849072</v>
      </c>
      <c r="N52" s="40">
        <f>ABS(L52-L51)</f>
        <v>0.91546651052233585</v>
      </c>
      <c r="O52" s="36"/>
    </row>
    <row r="53" spans="1:15" x14ac:dyDescent="0.25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('RC+CE'!$A$8:$A$1010=A53)*('RC+CE'!$B$8:$B$1010=C53)*('RC+CE'!$E$8:$E$1010=D53)*('RC+CE'!$C$8:$C$1010=F53)*('RC+CE'!$F$8:$F$1010) )</f>
        <v>-90.8</v>
      </c>
      <c r="I53" s="7">
        <f>SUMPRODUCT( ('RC+CE'!$A$8:$A$1010=A53)*('RC+CE'!$B$8:$B$1010=C53)*('RC+CE'!$E$8:$E$1010=D53)*('RC+CE'!$C$8:$C$1010=F53)*('RC+CE'!$H$8:$H$1010) )</f>
        <v>-92.8</v>
      </c>
      <c r="J53" s="7">
        <f>$G$3</f>
        <v>1.7</v>
      </c>
      <c r="K53" s="7">
        <f t="shared" si="8"/>
        <v>-89.1</v>
      </c>
      <c r="L53" s="7">
        <f t="shared" si="8"/>
        <v>-91.1</v>
      </c>
      <c r="M53" s="40">
        <f>ABS(K53-K51)</f>
        <v>0.86356287381509844</v>
      </c>
      <c r="N53" s="40">
        <f>ABS(L53-L51)</f>
        <v>1.284533489477667</v>
      </c>
      <c r="O53" s="36"/>
    </row>
    <row r="54" spans="1:15" x14ac:dyDescent="0.25">
      <c r="A54" s="6">
        <v>13</v>
      </c>
      <c r="B54" s="6" t="s">
        <v>35</v>
      </c>
      <c r="C54" s="6" t="s">
        <v>38</v>
      </c>
      <c r="D54" s="6" t="s">
        <v>19</v>
      </c>
      <c r="E54" s="6" t="str">
        <f t="shared" si="6"/>
        <v>RTS UMa AVG all positions</v>
      </c>
      <c r="F54" s="6" t="s">
        <v>20</v>
      </c>
      <c r="G54" s="6" t="str">
        <f t="shared" si="7"/>
        <v>RTS UMa AVG all positions XT1096</v>
      </c>
      <c r="H54" s="7">
        <f>SUMPRODUCT( (RTS!$A$3:$A$1043=A54)*(RTS!$B$3:$B$1043=C54)*(RTS!$E$3:$E$1043=D54)*(RTS!$C$3:$C$1043=F54)*(RTS!$F$3:$F$1043) )</f>
        <v>-89.557747262187561</v>
      </c>
      <c r="I54" s="7">
        <f>SUMPRODUCT( (RTS!$A$3:$A$1043=A54)*(RTS!$B$3:$B$1043=C54)*(RTS!$E$3:$E$1043=D54)*(RTS!$C$3:$C$1043=F54)*(RTS!$G$3:$G$1043) )</f>
        <v>-92.475781303420135</v>
      </c>
      <c r="J54" s="7">
        <f>$J$3</f>
        <v>0.4</v>
      </c>
      <c r="K54" s="7">
        <f t="shared" si="8"/>
        <v>-89.157747262187556</v>
      </c>
      <c r="L54" s="7">
        <f t="shared" si="8"/>
        <v>-92.075781303420129</v>
      </c>
      <c r="M54" s="40">
        <f>ABS(K54-K51)</f>
        <v>0.80581561162753701</v>
      </c>
      <c r="N54" s="40">
        <f>ABS(L54-L51)</f>
        <v>0.30875218605753219</v>
      </c>
      <c r="O54" s="36"/>
    </row>
    <row r="55" spans="1:15" x14ac:dyDescent="0.25">
      <c r="A55" s="20">
        <v>13</v>
      </c>
      <c r="B55" s="20" t="s">
        <v>34</v>
      </c>
      <c r="C55" s="20" t="s">
        <v>38</v>
      </c>
      <c r="D55" s="20" t="s">
        <v>19</v>
      </c>
      <c r="E55" s="20" t="str">
        <f t="shared" si="6"/>
        <v>MPAC UMa AVG all positions</v>
      </c>
      <c r="F55" s="20" t="s">
        <v>21</v>
      </c>
      <c r="G55" s="20" t="str">
        <f t="shared" si="7"/>
        <v>MPAC UMa AVG all positions Z3</v>
      </c>
      <c r="H55" s="21">
        <f>SUMPRODUCT( (MPAC!$A$20:$A$1101=A55)*(MPAC!$B$20:$B$1101=C55)*(MPAC!$E$20:$E$1101=D55)*(MPAC!$C$20:$C$1101=F55)*(MPAC!$F$20:$F$1101) )</f>
        <v>-87.845280747605557</v>
      </c>
      <c r="I55" s="21">
        <f>SUMPRODUCT( (MPAC!$A$20:$A$1101=A55)*(MPAC!$B$20:$B$1101=C55)*(MPAC!$E$20:$E$1101=D55)*(MPAC!$C$20:$C$1101=F55)*(MPAC!$G$20:$G$1101) )</f>
        <v>-87.586604545774435</v>
      </c>
      <c r="J55" s="21">
        <v>0</v>
      </c>
      <c r="K55" s="21">
        <f t="shared" si="8"/>
        <v>-87.845280747605557</v>
      </c>
      <c r="L55" s="21">
        <f t="shared" si="8"/>
        <v>-87.586604545774435</v>
      </c>
      <c r="M55" s="41"/>
      <c r="N55" s="41"/>
      <c r="O55" s="36"/>
    </row>
    <row r="56" spans="1:15" x14ac:dyDescent="0.25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('RC'!$A$8:$A$1005=A56)*('RC'!$B$8:$B$1005=C56)*('RC'!$E$8:$E$1005=D56)*('RC'!$C$8:$C$1005=F56)*('RC'!$F$8:$F$1005) )</f>
        <v>-97.5</v>
      </c>
      <c r="I56" s="21">
        <f>SUMPRODUCT( ('RC'!$A$8:$A$1005=A56)*('RC'!$B$8:$B$1005=C56)*('RC'!$E$8:$E$1005=D56)*('RC'!$C$8:$C$1005=F56)*('RC'!$H$8:$H$1005) )</f>
        <v>-97.8</v>
      </c>
      <c r="J56" s="21">
        <f>$D$3</f>
        <v>6</v>
      </c>
      <c r="K56" s="21">
        <f t="shared" si="8"/>
        <v>-91.5</v>
      </c>
      <c r="L56" s="21">
        <f t="shared" si="8"/>
        <v>-91.8</v>
      </c>
      <c r="M56" s="41">
        <f>ABS(K56-K55)</f>
        <v>3.6547192523944432</v>
      </c>
      <c r="N56" s="41">
        <f>ABS(L56-L55)</f>
        <v>4.2133954542255623</v>
      </c>
      <c r="O56" s="36"/>
    </row>
    <row r="57" spans="1:15" x14ac:dyDescent="0.25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('RC+CE'!$A$8:$A$1010=A57)*('RC+CE'!$B$8:$B$1010=C57)*('RC+CE'!$E$8:$E$1010=D57)*('RC+CE'!$C$8:$C$1010=F57)*('RC+CE'!$F$8:$F$1010) )</f>
        <v>-88</v>
      </c>
      <c r="I57" s="21">
        <f>SUMPRODUCT( ('RC+CE'!$A$8:$A$1010=A57)*('RC+CE'!$B$8:$B$1010=C57)*('RC+CE'!$E$8:$E$1010=D57)*('RC+CE'!$C$8:$C$1010=F57)*('RC+CE'!$H$8:$H$1010) )</f>
        <v>-90.8</v>
      </c>
      <c r="J57" s="21">
        <f>$G$3</f>
        <v>1.7</v>
      </c>
      <c r="K57" s="21">
        <f t="shared" si="8"/>
        <v>-86.3</v>
      </c>
      <c r="L57" s="21">
        <f t="shared" si="8"/>
        <v>-89.1</v>
      </c>
      <c r="M57" s="41">
        <f>ABS(K57-K55)</f>
        <v>1.5452807476055597</v>
      </c>
      <c r="N57" s="41">
        <f>ABS(L57-L55)</f>
        <v>1.5133954542255594</v>
      </c>
      <c r="O57" s="36"/>
    </row>
    <row r="58" spans="1:15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5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5">
      <c r="A60" s="18">
        <v>13</v>
      </c>
      <c r="B60" s="18" t="s">
        <v>34</v>
      </c>
      <c r="C60" s="18" t="s">
        <v>37</v>
      </c>
      <c r="D60" s="18" t="s">
        <v>19</v>
      </c>
      <c r="E60" s="18" t="str">
        <f t="shared" ref="E60:E70" si="9">CONCATENATE(B60," ",C60," ",D60)</f>
        <v>MPAC UMi AVG all positions</v>
      </c>
      <c r="F60" s="18" t="s">
        <v>8</v>
      </c>
      <c r="G60" s="18" t="str">
        <f t="shared" ref="G60:G70" si="10">CONCATENATE(E60," ",F60)</f>
        <v>MPAC UMi AVG all positions XT1080</v>
      </c>
      <c r="H60" s="19">
        <f>SUMPRODUCT( (MPAC!$A$20:$A$1101=A60)*(MPAC!$B$20:$B$1101=C60)*(MPAC!$E$20:$E$1101=D60)*(MPAC!$C$20:$C$1101=F60)*(MPAC!$F$20:$F$1101) )</f>
        <v>-93.093967930971942</v>
      </c>
      <c r="I60" s="19">
        <f>SUMPRODUCT( (MPAC!$A$20:$A$1101=A60)*(MPAC!$B$20:$B$1101=C60)*(MPAC!$E$20:$E$1101=D60)*(MPAC!$C$20:$C$1101=F60)*(MPAC!$G$20:$G$1101) )</f>
        <v>-95.082509808197102</v>
      </c>
      <c r="J60" s="19">
        <v>0</v>
      </c>
      <c r="K60" s="19">
        <f>H60+$J60</f>
        <v>-93.093967930971942</v>
      </c>
      <c r="L60" s="19">
        <f>I60+$J60</f>
        <v>-95.082509808197102</v>
      </c>
      <c r="M60" s="39"/>
      <c r="N60" s="39"/>
      <c r="O60" s="36"/>
    </row>
    <row r="61" spans="1:15" x14ac:dyDescent="0.25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('RC'!$A$8:$A$1005=A61)*('RC'!$B$8:$B$1005=C61)*('RC'!$E$8:$E$1005=D61)*('RC'!$C$8:$C$1005=F61)*('RC'!$F$8:$F$1005) )</f>
        <v>-98.8</v>
      </c>
      <c r="I61" s="19">
        <f>SUMPRODUCT( ('RC'!$A$8:$A$1005=A61)*('RC'!$B$8:$B$1005=C61)*('RC'!$E$8:$E$1005=D61)*('RC'!$C$8:$C$1005=F61)*('RC'!$H$8:$H$1005) )</f>
        <v>-99.1</v>
      </c>
      <c r="J61" s="19">
        <f>$D$3</f>
        <v>6</v>
      </c>
      <c r="K61" s="19">
        <f t="shared" ref="K61:L70" si="11">H61+$J61</f>
        <v>-92.8</v>
      </c>
      <c r="L61" s="19">
        <f t="shared" si="11"/>
        <v>-93.1</v>
      </c>
      <c r="M61" s="39">
        <f>ABS(K61-K60)</f>
        <v>0.29396793097194518</v>
      </c>
      <c r="N61" s="39">
        <f>ABS(L61-L60)</f>
        <v>1.9825098081971078</v>
      </c>
      <c r="O61" s="36"/>
    </row>
    <row r="62" spans="1:15" x14ac:dyDescent="0.25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('RC+CE'!$A$8:$A$1010=A62)*('RC+CE'!$B$8:$B$1010=C62)*('RC+CE'!$E$8:$E$1010=D62)*('RC+CE'!$C$8:$C$1010=F62)*('RC+CE'!$F$8:$F$1010) )</f>
        <v>-94.5</v>
      </c>
      <c r="I62" s="19">
        <f>SUMPRODUCT( ('RC+CE'!$A$8:$A$1010=A62)*('RC+CE'!$B$8:$B$1010=C62)*('RC+CE'!$E$8:$E$1010=D62)*('RC+CE'!$C$8:$C$1010=F62)*('RC+CE'!$H$8:$H$1010) )</f>
        <v>-96.1</v>
      </c>
      <c r="J62" s="19">
        <f>$G$3</f>
        <v>1.7</v>
      </c>
      <c r="K62" s="19">
        <f t="shared" si="11"/>
        <v>-92.8</v>
      </c>
      <c r="L62" s="19">
        <f t="shared" si="11"/>
        <v>-94.399999999999991</v>
      </c>
      <c r="M62" s="39">
        <f>ABS(K62-K60)</f>
        <v>0.29396793097194518</v>
      </c>
      <c r="N62" s="39">
        <f>ABS(L62-L60)</f>
        <v>0.6825098081971106</v>
      </c>
      <c r="O62" s="36"/>
    </row>
    <row r="63" spans="1:15" x14ac:dyDescent="0.25">
      <c r="A63" s="18">
        <v>13</v>
      </c>
      <c r="B63" s="18" t="s">
        <v>35</v>
      </c>
      <c r="C63" s="18" t="s">
        <v>37</v>
      </c>
      <c r="D63" s="18" t="s">
        <v>19</v>
      </c>
      <c r="E63" s="18" t="str">
        <f t="shared" si="9"/>
        <v>RTS UMi AVG all positions</v>
      </c>
      <c r="F63" s="18" t="s">
        <v>8</v>
      </c>
      <c r="G63" s="18" t="str">
        <f t="shared" si="10"/>
        <v>RTS UMi AVG all positions XT1080</v>
      </c>
      <c r="H63" s="19">
        <f>SUMPRODUCT( (RTS!$A$3:$A$1043=A63)*(RTS!$B$3:$B$1043=C63)*(RTS!$E$3:$E$1043=D63)*(RTS!$C$3:$C$1043=F63)*(RTS!$F$3:$F$1043) )</f>
        <v>-93.77428143386777</v>
      </c>
      <c r="I63" s="19">
        <f>SUMPRODUCT( (RTS!$A$3:$A$1043=A63)*(RTS!$B$3:$B$1043=C63)*(RTS!$E$3:$E$1043=D63)*(RTS!$C$3:$C$1043=F63)*(RTS!$G$3:$G$1043) )</f>
        <v>-95.442449106509869</v>
      </c>
      <c r="J63" s="19">
        <f>$J$3</f>
        <v>0.4</v>
      </c>
      <c r="K63" s="19">
        <f t="shared" si="11"/>
        <v>-93.374281433867765</v>
      </c>
      <c r="L63" s="19">
        <f t="shared" si="11"/>
        <v>-95.042449106509864</v>
      </c>
      <c r="M63" s="39">
        <f>ABS(K63-K60)</f>
        <v>0.28031350289582235</v>
      </c>
      <c r="N63" s="39">
        <f>ABS(L63-L60)</f>
        <v>4.006070168723852E-2</v>
      </c>
      <c r="O63" s="36"/>
    </row>
    <row r="64" spans="1:15" x14ac:dyDescent="0.25">
      <c r="A64" s="6">
        <v>13</v>
      </c>
      <c r="B64" s="6" t="s">
        <v>34</v>
      </c>
      <c r="C64" s="6" t="s">
        <v>37</v>
      </c>
      <c r="D64" s="6" t="s">
        <v>19</v>
      </c>
      <c r="E64" s="6" t="str">
        <f t="shared" si="9"/>
        <v>MPAC UMi AVG all positions</v>
      </c>
      <c r="F64" s="6" t="s">
        <v>20</v>
      </c>
      <c r="G64" s="6" t="str">
        <f t="shared" si="10"/>
        <v>MPAC UMi AVG all positions XT1096</v>
      </c>
      <c r="H64" s="7">
        <f>SUMPRODUCT( (MPAC!$A$20:$A$1101=A64)*(MPAC!$B$20:$B$1101=C64)*(MPAC!$E$20:$E$1101=D64)*(MPAC!$C$20:$C$1101=F64)*(MPAC!$F$20:$F$1101) )</f>
        <v>-95.23060055897875</v>
      </c>
      <c r="I64" s="7">
        <f>SUMPRODUCT( (MPAC!$A$20:$A$1101=A64)*(MPAC!$B$20:$B$1101=C64)*(MPAC!$E$20:$E$1101=D64)*(MPAC!$C$20:$C$1101=F64)*(MPAC!$G$20:$G$1101) )</f>
        <v>-97.182566833049066</v>
      </c>
      <c r="J64" s="7">
        <v>0</v>
      </c>
      <c r="K64" s="7">
        <f t="shared" si="11"/>
        <v>-95.23060055897875</v>
      </c>
      <c r="L64" s="7">
        <f t="shared" si="11"/>
        <v>-97.182566833049066</v>
      </c>
      <c r="M64" s="40"/>
      <c r="N64" s="40"/>
      <c r="O64" s="36"/>
    </row>
    <row r="65" spans="1:15" x14ac:dyDescent="0.25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('RC'!$A$8:$A$1005=A65)*('RC'!$B$8:$B$1005=C65)*('RC'!$E$8:$E$1005=D65)*('RC'!$C$8:$C$1005=F65)*('RC'!$F$8:$F$1005) )</f>
        <v>-99</v>
      </c>
      <c r="I65" s="7">
        <f>SUMPRODUCT( ('RC'!$A$8:$A$1005=A65)*('RC'!$B$8:$B$1005=C65)*('RC'!$E$8:$E$1005=D65)*('RC'!$C$8:$C$1005=F65)*('RC'!$H$8:$H$1005) )</f>
        <v>-99.3</v>
      </c>
      <c r="J65" s="7">
        <f>$D$3</f>
        <v>6</v>
      </c>
      <c r="K65" s="7">
        <f t="shared" si="11"/>
        <v>-93</v>
      </c>
      <c r="L65" s="7">
        <f t="shared" si="11"/>
        <v>-93.3</v>
      </c>
      <c r="M65" s="40">
        <f>ABS(K65-K64)</f>
        <v>2.2306005589787503</v>
      </c>
      <c r="N65" s="40">
        <f>ABS(L65-L64)</f>
        <v>3.8825668330490686</v>
      </c>
      <c r="O65" s="36"/>
    </row>
    <row r="66" spans="1:15" x14ac:dyDescent="0.25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('RC+CE'!$A$8:$A$1010=A66)*('RC+CE'!$B$8:$B$1010=C66)*('RC+CE'!$E$8:$E$1010=D66)*('RC+CE'!$C$8:$C$1010=F66)*('RC+CE'!$F$8:$F$1010) )</f>
        <v>-96.1</v>
      </c>
      <c r="I66" s="7">
        <f>SUMPRODUCT( ('RC+CE'!$A$8:$A$1010=A66)*('RC+CE'!$B$8:$B$1010=C66)*('RC+CE'!$E$8:$E$1010=D66)*('RC+CE'!$C$8:$C$1010=F66)*('RC+CE'!$H$8:$H$1010) )</f>
        <v>-97.6</v>
      </c>
      <c r="J66" s="7">
        <f>$G$3</f>
        <v>1.7</v>
      </c>
      <c r="K66" s="7">
        <f t="shared" si="11"/>
        <v>-94.399999999999991</v>
      </c>
      <c r="L66" s="7">
        <f t="shared" si="11"/>
        <v>-95.899999999999991</v>
      </c>
      <c r="M66" s="40">
        <f>ABS(K66-K64)</f>
        <v>0.83060055897875884</v>
      </c>
      <c r="N66" s="40">
        <f>ABS(L66-L64)</f>
        <v>1.2825668330490743</v>
      </c>
      <c r="O66" s="36"/>
    </row>
    <row r="67" spans="1:15" x14ac:dyDescent="0.25">
      <c r="A67" s="6">
        <v>13</v>
      </c>
      <c r="B67" s="6" t="s">
        <v>35</v>
      </c>
      <c r="C67" s="6" t="s">
        <v>37</v>
      </c>
      <c r="D67" s="6" t="s">
        <v>19</v>
      </c>
      <c r="E67" s="6" t="str">
        <f t="shared" si="9"/>
        <v>RTS UMi AVG all positions</v>
      </c>
      <c r="F67" s="6" t="s">
        <v>20</v>
      </c>
      <c r="G67" s="6" t="str">
        <f t="shared" si="10"/>
        <v>RTS UMi AVG all positions XT1096</v>
      </c>
      <c r="H67" s="7">
        <f>SUMPRODUCT( (RTS!$A$3:$A$1043=A67)*(RTS!$B$3:$B$1043=C67)*(RTS!$E$3:$E$1043=D67)*(RTS!$C$3:$C$1043=F67)*(RTS!$F$3:$F$1043) )</f>
        <v>-95.469544299226669</v>
      </c>
      <c r="I67" s="7">
        <f>SUMPRODUCT( (RTS!$A$3:$A$1043=A67)*(RTS!$B$3:$B$1043=C67)*(RTS!$E$3:$E$1043=D67)*(RTS!$C$3:$C$1043=F67)*(RTS!$G$3:$G$1043) )</f>
        <v>-97.451958991504938</v>
      </c>
      <c r="J67" s="7">
        <f>$J$3</f>
        <v>0.4</v>
      </c>
      <c r="K67" s="7">
        <f t="shared" si="11"/>
        <v>-95.069544299226663</v>
      </c>
      <c r="L67" s="7">
        <f t="shared" si="11"/>
        <v>-97.051958991504932</v>
      </c>
      <c r="M67" s="40">
        <f>ABS(K67-K64)</f>
        <v>0.16105625975208682</v>
      </c>
      <c r="N67" s="40">
        <f>ABS(L67-L64)</f>
        <v>0.13060784154413341</v>
      </c>
      <c r="O67" s="36"/>
    </row>
    <row r="68" spans="1:15" x14ac:dyDescent="0.25">
      <c r="A68" s="20">
        <v>13</v>
      </c>
      <c r="B68" s="20" t="s">
        <v>34</v>
      </c>
      <c r="C68" s="20" t="s">
        <v>37</v>
      </c>
      <c r="D68" s="20" t="s">
        <v>19</v>
      </c>
      <c r="E68" s="20" t="str">
        <f t="shared" si="9"/>
        <v>MPAC UMi AVG all positions</v>
      </c>
      <c r="F68" s="20" t="s">
        <v>21</v>
      </c>
      <c r="G68" s="20" t="str">
        <f t="shared" si="10"/>
        <v>MPAC UMi AVG all positions Z3</v>
      </c>
      <c r="H68" s="21">
        <f>SUMPRODUCT( (MPAC!$A$20:$A$1101=A68)*(MPAC!$B$20:$B$1101=C68)*(MPAC!$E$20:$E$1101=D68)*(MPAC!$C$20:$C$1101=F68)*(MPAC!$F$20:$F$1101) )</f>
        <v>-92.886288528107954</v>
      </c>
      <c r="I68" s="21">
        <f>SUMPRODUCT( (MPAC!$A$20:$A$1101=A68)*(MPAC!$B$20:$B$1101=C68)*(MPAC!$E$20:$E$1101=D68)*(MPAC!$C$20:$C$1101=F68)*(MPAC!$G$20:$G$1101) )</f>
        <v>-94.897419260101771</v>
      </c>
      <c r="J68" s="21">
        <v>0</v>
      </c>
      <c r="K68" s="21">
        <f t="shared" si="11"/>
        <v>-92.886288528107954</v>
      </c>
      <c r="L68" s="21">
        <f t="shared" si="11"/>
        <v>-94.897419260101771</v>
      </c>
      <c r="M68" s="41"/>
      <c r="N68" s="41"/>
      <c r="O68" s="36"/>
    </row>
    <row r="69" spans="1:15" x14ac:dyDescent="0.25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('RC'!$A$8:$A$1005=A69)*('RC'!$B$8:$B$1005=C69)*('RC'!$E$8:$E$1005=D69)*('RC'!$C$8:$C$1005=F69)*('RC'!$F$8:$F$1005) )</f>
        <v>-97.5</v>
      </c>
      <c r="I69" s="21">
        <f>SUMPRODUCT( ('RC'!$A$8:$A$1005=A69)*('RC'!$B$8:$B$1005=C69)*('RC'!$E$8:$E$1005=D69)*('RC'!$C$8:$C$1005=F69)*('RC'!$H$8:$H$1005) )</f>
        <v>-97.8</v>
      </c>
      <c r="J69" s="21">
        <f>$D$3</f>
        <v>6</v>
      </c>
      <c r="K69" s="21">
        <f t="shared" si="11"/>
        <v>-91.5</v>
      </c>
      <c r="L69" s="21">
        <f t="shared" si="11"/>
        <v>-91.8</v>
      </c>
      <c r="M69" s="41">
        <f>ABS(K69-K68)</f>
        <v>1.3862885281079542</v>
      </c>
      <c r="N69" s="41">
        <f>ABS(L69-L68)</f>
        <v>3.0974192601017734</v>
      </c>
      <c r="O69" s="36"/>
    </row>
    <row r="70" spans="1:15" x14ac:dyDescent="0.25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('RC+CE'!$A$8:$A$1010=A70)*('RC+CE'!$B$8:$B$1010=C70)*('RC+CE'!$E$8:$E$1010=D70)*('RC+CE'!$C$8:$C$1010=F70)*('RC+CE'!$F$8:$F$1010) )</f>
        <v>-94.3</v>
      </c>
      <c r="I70" s="21">
        <f>SUMPRODUCT( ('RC+CE'!$A$8:$A$1010=A70)*('RC+CE'!$B$8:$B$1010=C70)*('RC+CE'!$E$8:$E$1010=D70)*('RC+CE'!$C$8:$C$1010=F70)*('RC+CE'!$H$8:$H$1010) )</f>
        <v>-95.9</v>
      </c>
      <c r="J70" s="21">
        <f>$G$3</f>
        <v>1.7</v>
      </c>
      <c r="K70" s="21">
        <f t="shared" si="11"/>
        <v>-92.6</v>
      </c>
      <c r="L70" s="21">
        <f t="shared" si="11"/>
        <v>-94.2</v>
      </c>
      <c r="M70" s="41">
        <f>ABS(K70-K68)</f>
        <v>0.28628852810795991</v>
      </c>
      <c r="N70" s="41">
        <f>ABS(L70-L68)</f>
        <v>0.69741926010176769</v>
      </c>
      <c r="O70" s="36"/>
    </row>
    <row r="71" spans="1:15" x14ac:dyDescent="0.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5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5">
      <c r="A73" s="22">
        <v>7</v>
      </c>
      <c r="B73" s="22" t="s">
        <v>34</v>
      </c>
      <c r="C73" s="22" t="s">
        <v>38</v>
      </c>
      <c r="D73" s="22" t="s">
        <v>19</v>
      </c>
      <c r="E73" s="22" t="str">
        <f t="shared" ref="E73:E83" si="12">CONCATENATE(B73," ",C73," ",D73)</f>
        <v>MPAC UMa AVG all positions</v>
      </c>
      <c r="F73" s="22" t="s">
        <v>47</v>
      </c>
      <c r="G73" s="22" t="str">
        <f t="shared" ref="G73:G83" si="13">CONCATENATE(E73," ",F73)</f>
        <v>MPAC UMa AVG all positions S4</v>
      </c>
      <c r="H73" s="23">
        <f>SUMPRODUCT( (MPAC!$A$20:$A$1101=A73)*(MPAC!$B$20:$B$1101=C73)*(MPAC!$E$20:$E$1101=D73)*(MPAC!$C$20:$C$1101=F73)*(MPAC!$F$20:$F$1101) )</f>
        <v>-85.843828635709826</v>
      </c>
      <c r="I73" s="23">
        <f>SUMPRODUCT( (MPAC!$A$20:$A$1101=A73)*(MPAC!$B$20:$B$1101=C73)*(MPAC!$E$20:$E$1101=D73)*(MPAC!$C$20:$C$1101=F73)*(MPAC!$G$20:$G$1101) )</f>
        <v>-88.174036125506007</v>
      </c>
      <c r="J73" s="23">
        <v>0</v>
      </c>
      <c r="K73" s="23">
        <f>H73+$J73</f>
        <v>-85.843828635709826</v>
      </c>
      <c r="L73" s="23">
        <f>I73+$J73</f>
        <v>-88.174036125506007</v>
      </c>
      <c r="M73" s="23"/>
      <c r="N73" s="43"/>
      <c r="O73" s="36"/>
    </row>
    <row r="74" spans="1:15" x14ac:dyDescent="0.25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('RC'!$A$8:$A$1005=A74)*('RC'!$B$8:$B$1005=C74)*('RC'!$E$8:$E$1005=D74)*('RC'!$C$8:$C$1005=F74)*('RC'!$F$8:$F$1005) )</f>
        <v>-99.1</v>
      </c>
      <c r="I74" s="23">
        <f>SUMPRODUCT( ('RC'!$A$8:$A$1005=A74)*('RC'!$B$8:$B$1005=C74)*('RC'!$E$8:$E$1005=D74)*('RC'!$C$8:$C$1005=F74)*('RC'!$H$8:$H$1005) )</f>
        <v>-99.6</v>
      </c>
      <c r="J74" s="23">
        <f>$D$4</f>
        <v>9.1</v>
      </c>
      <c r="K74" s="23">
        <f t="shared" ref="K74:L83" si="14">H74+$J74</f>
        <v>-90</v>
      </c>
      <c r="L74" s="23">
        <f t="shared" si="14"/>
        <v>-90.5</v>
      </c>
      <c r="M74" s="23">
        <f>ABS(K74-K73)</f>
        <v>4.1561713642901736</v>
      </c>
      <c r="N74" s="43">
        <f>ABS(L74-L73)</f>
        <v>2.3259638744939934</v>
      </c>
      <c r="O74" s="36"/>
    </row>
    <row r="75" spans="1:15" x14ac:dyDescent="0.25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('RC+CE'!$A$8:$A$1010=A75)*('RC+CE'!$B$8:$B$1010=C75)*('RC+CE'!$E$8:$E$1010=D75)*('RC+CE'!$C$8:$C$1010=F75)*('RC+CE'!$F$8:$F$1010) )</f>
        <v>-89.2</v>
      </c>
      <c r="I75" s="23">
        <f>SUMPRODUCT( ('RC+CE'!$A$8:$A$1010=A75)*('RC+CE'!$B$8:$B$1010=C75)*('RC+CE'!$E$8:$E$1010=D75)*('RC+CE'!$C$8:$C$1010=F75)*('RC+CE'!$H$8:$H$1010) )</f>
        <v>-91.1</v>
      </c>
      <c r="J75" s="23">
        <f>$G$4</f>
        <v>3.7</v>
      </c>
      <c r="K75" s="23">
        <f t="shared" si="14"/>
        <v>-85.5</v>
      </c>
      <c r="L75" s="23">
        <f t="shared" si="14"/>
        <v>-87.399999999999991</v>
      </c>
      <c r="M75" s="23">
        <f>ABS(K75-K73)</f>
        <v>0.34382863570982636</v>
      </c>
      <c r="N75" s="43">
        <f>ABS(L75-L73)</f>
        <v>0.77403612550601508</v>
      </c>
      <c r="O75" s="36"/>
    </row>
    <row r="76" spans="1:15" x14ac:dyDescent="0.25">
      <c r="A76" s="22">
        <v>7</v>
      </c>
      <c r="B76" s="22" t="s">
        <v>35</v>
      </c>
      <c r="C76" s="22" t="s">
        <v>38</v>
      </c>
      <c r="D76" s="22" t="s">
        <v>19</v>
      </c>
      <c r="E76" s="22" t="str">
        <f t="shared" si="12"/>
        <v>RTS UMa AVG all positions</v>
      </c>
      <c r="F76" s="22" t="s">
        <v>47</v>
      </c>
      <c r="G76" s="22" t="str">
        <f t="shared" si="13"/>
        <v>RTS UMa AVG all positions S4</v>
      </c>
      <c r="H76" s="23">
        <f>SUMPRODUCT( (RTS!$A$3:$A$1043=A76)*(RTS!$B$3:$B$1043=C76)*(RTS!$E$3:$E$1043=D76)*(RTS!$C$3:$C$1043=F76)*(RTS!$F$3:$F$1043) )</f>
        <v>-86.397423578044112</v>
      </c>
      <c r="I76" s="23">
        <f>SUMPRODUCT( (RTS!$A$3:$A$1043=A76)*(RTS!$B$3:$B$1043=C76)*(RTS!$E$3:$E$1043=D76)*(RTS!$C$3:$C$1043=F76)*(RTS!$G$3:$G$1043) )</f>
        <v>-88.106843268457567</v>
      </c>
      <c r="J76" s="23">
        <f>$J$4</f>
        <v>0.1</v>
      </c>
      <c r="K76" s="23">
        <f t="shared" si="14"/>
        <v>-86.297423578044118</v>
      </c>
      <c r="L76" s="23">
        <f t="shared" si="14"/>
        <v>-88.006843268457573</v>
      </c>
      <c r="M76" s="23">
        <f>ABS(K76-K73)</f>
        <v>0.45359494233429132</v>
      </c>
      <c r="N76" s="43">
        <f>ABS(L76-L73)</f>
        <v>0.16719285704843401</v>
      </c>
      <c r="O76" s="36"/>
    </row>
    <row r="77" spans="1:15" x14ac:dyDescent="0.25">
      <c r="A77" s="8">
        <v>7</v>
      </c>
      <c r="B77" s="8" t="s">
        <v>34</v>
      </c>
      <c r="C77" s="8" t="s">
        <v>38</v>
      </c>
      <c r="D77" s="8" t="s">
        <v>19</v>
      </c>
      <c r="E77" s="8" t="str">
        <f t="shared" si="12"/>
        <v>MPAC UMa AVG all positions</v>
      </c>
      <c r="F77" s="8" t="s">
        <v>48</v>
      </c>
      <c r="G77" s="8" t="str">
        <f t="shared" si="13"/>
        <v>MPAC UMa AVG all positions S6</v>
      </c>
      <c r="H77" s="9">
        <f>SUMPRODUCT( (MPAC!$A$20:$A$1101=A77)*(MPAC!$B$20:$B$1101=C77)*(MPAC!$E$20:$E$1101=D77)*(MPAC!$C$20:$C$1101=F77)*(MPAC!$F$20:$F$1101) )</f>
        <v>-87.738731548162349</v>
      </c>
      <c r="I77" s="9">
        <f>SUMPRODUCT( (MPAC!$A$20:$A$1101=A77)*(MPAC!$B$20:$B$1101=C77)*(MPAC!$E$20:$E$1101=D77)*(MPAC!$C$20:$C$1101=F77)*(MPAC!$G$20:$G$1101) )</f>
        <v>-89.805409628839044</v>
      </c>
      <c r="J77" s="9">
        <v>0</v>
      </c>
      <c r="K77" s="9">
        <f t="shared" si="14"/>
        <v>-87.738731548162349</v>
      </c>
      <c r="L77" s="9">
        <f t="shared" si="14"/>
        <v>-89.805409628839044</v>
      </c>
      <c r="M77" s="9"/>
      <c r="N77" s="44"/>
      <c r="O77" s="36"/>
    </row>
    <row r="78" spans="1:15" x14ac:dyDescent="0.25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('RC'!$A$8:$A$1005=A78)*('RC'!$B$8:$B$1005=C78)*('RC'!$E$8:$E$1005=D78)*('RC'!$C$8:$C$1005=F78)*('RC'!$F$8:$F$1005) )</f>
        <v>-100.2</v>
      </c>
      <c r="I78" s="9">
        <f>SUMPRODUCT( ('RC'!$A$8:$A$1005=A78)*('RC'!$B$8:$B$1005=C78)*('RC'!$E$8:$E$1005=D78)*('RC'!$C$8:$C$1005=F78)*('RC'!$H$8:$H$1005) )</f>
        <v>-100.5</v>
      </c>
      <c r="J78" s="9">
        <f>$D$4</f>
        <v>9.1</v>
      </c>
      <c r="K78" s="9">
        <f t="shared" si="14"/>
        <v>-91.100000000000009</v>
      </c>
      <c r="L78" s="9">
        <f t="shared" si="14"/>
        <v>-91.4</v>
      </c>
      <c r="M78" s="9">
        <f>ABS(K78-K77)</f>
        <v>3.3612684518376597</v>
      </c>
      <c r="N78" s="44">
        <f>ABS(L78-L77)</f>
        <v>1.5945903711609617</v>
      </c>
      <c r="O78" s="36"/>
    </row>
    <row r="79" spans="1:15" x14ac:dyDescent="0.25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('RC+CE'!$A$8:$A$1010=A79)*('RC+CE'!$B$8:$B$1010=C79)*('RC+CE'!$E$8:$E$1010=D79)*('RC+CE'!$C$8:$C$1010=F79)*('RC+CE'!$F$8:$F$1010) )</f>
        <v>-91.5</v>
      </c>
      <c r="I79" s="9">
        <f>SUMPRODUCT( ('RC+CE'!$A$8:$A$1010=A79)*('RC+CE'!$B$8:$B$1010=C79)*('RC+CE'!$E$8:$E$1010=D79)*('RC+CE'!$C$8:$C$1010=F79)*('RC+CE'!$H$8:$H$1010) )</f>
        <v>-93.2</v>
      </c>
      <c r="J79" s="9">
        <f>$G$4</f>
        <v>3.7</v>
      </c>
      <c r="K79" s="9">
        <f t="shared" si="14"/>
        <v>-87.8</v>
      </c>
      <c r="L79" s="9">
        <f t="shared" si="14"/>
        <v>-89.5</v>
      </c>
      <c r="M79" s="9">
        <f>ABS(K79-K77)</f>
        <v>6.1268451837648286E-2</v>
      </c>
      <c r="N79" s="44">
        <f>ABS(L79-L77)</f>
        <v>0.30540962883904399</v>
      </c>
      <c r="O79" s="36"/>
    </row>
    <row r="80" spans="1:15" x14ac:dyDescent="0.25">
      <c r="A80" s="8">
        <v>7</v>
      </c>
      <c r="B80" s="8" t="s">
        <v>35</v>
      </c>
      <c r="C80" s="8" t="s">
        <v>38</v>
      </c>
      <c r="D80" s="8" t="s">
        <v>19</v>
      </c>
      <c r="E80" s="8" t="str">
        <f t="shared" si="12"/>
        <v>RTS UMa AVG all positions</v>
      </c>
      <c r="F80" s="8" t="s">
        <v>48</v>
      </c>
      <c r="G80" s="8" t="str">
        <f t="shared" si="13"/>
        <v>RTS UMa AVG all positions S6</v>
      </c>
      <c r="H80" s="9">
        <f>SUMPRODUCT( (RTS!$A$3:$A$1043=A80)*(RTS!$B$3:$B$1043=C80)*(RTS!$E$3:$E$1043=D80)*(RTS!$C$3:$C$1043=F80)*(RTS!$F$3:$F$1043) )</f>
        <v>-87.38662376531606</v>
      </c>
      <c r="I80" s="9">
        <f>SUMPRODUCT( (RTS!$A$3:$A$1043=A80)*(RTS!$B$3:$B$1043=C80)*(RTS!$E$3:$E$1043=D80)*(RTS!$C$3:$C$1043=F80)*(RTS!$G$3:$G$1043) )</f>
        <v>-89.577711516261843</v>
      </c>
      <c r="J80" s="9">
        <f>$J$4</f>
        <v>0.1</v>
      </c>
      <c r="K80" s="9">
        <f t="shared" si="14"/>
        <v>-87.286623765316065</v>
      </c>
      <c r="L80" s="9">
        <f t="shared" si="14"/>
        <v>-89.477711516261849</v>
      </c>
      <c r="M80" s="9">
        <f>ABS(K80-K77)</f>
        <v>0.45210778284628361</v>
      </c>
      <c r="N80" s="44">
        <f>ABS(L80-L77)</f>
        <v>0.32769811257719539</v>
      </c>
      <c r="O80" s="36"/>
    </row>
    <row r="81" spans="1:15" x14ac:dyDescent="0.25">
      <c r="A81" s="25">
        <v>7</v>
      </c>
      <c r="B81" s="25" t="s">
        <v>34</v>
      </c>
      <c r="C81" s="25" t="s">
        <v>38</v>
      </c>
      <c r="D81" s="25" t="s">
        <v>19</v>
      </c>
      <c r="E81" s="25" t="str">
        <f t="shared" si="12"/>
        <v>MPAC UMa AVG all positions</v>
      </c>
      <c r="F81" s="25" t="s">
        <v>21</v>
      </c>
      <c r="G81" s="25" t="str">
        <f t="shared" si="13"/>
        <v>MPAC UMa AVG all positions Z3</v>
      </c>
      <c r="H81" s="26">
        <f>SUMPRODUCT( (MPAC!$A$20:$A$1101=A81)*(MPAC!$B$20:$B$1101=C81)*(MPAC!$E$20:$E$1101=D81)*(MPAC!$C$20:$C$1101=F81)*(MPAC!$F$20:$F$1101) )</f>
        <v>-88.573165702079336</v>
      </c>
      <c r="I81" s="26">
        <f>SUMPRODUCT( (MPAC!$A$20:$A$1101=A81)*(MPAC!$B$20:$B$1101=C81)*(MPAC!$E$20:$E$1101=D81)*(MPAC!$C$20:$C$1101=F81)*(MPAC!$G$20:$G$1101) )</f>
        <v>-90.744721828420651</v>
      </c>
      <c r="J81" s="26">
        <v>0</v>
      </c>
      <c r="K81" s="26">
        <f t="shared" si="14"/>
        <v>-88.573165702079336</v>
      </c>
      <c r="L81" s="26">
        <f t="shared" si="14"/>
        <v>-90.744721828420651</v>
      </c>
      <c r="M81" s="26"/>
      <c r="N81" s="45"/>
      <c r="O81" s="36"/>
    </row>
    <row r="82" spans="1:15" x14ac:dyDescent="0.25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('RC'!$A$8:$A$1005=A82)*('RC'!$B$8:$B$1005=C82)*('RC'!$E$8:$E$1005=D82)*('RC'!$C$8:$C$1005=F82)*('RC'!$F$8:$F$1005) )</f>
        <v>-100.8</v>
      </c>
      <c r="I82" s="26">
        <f>SUMPRODUCT( ('RC'!$A$8:$A$1005=A82)*('RC'!$B$8:$B$1005=C82)*('RC'!$E$8:$E$1005=D82)*('RC'!$C$8:$C$1005=F82)*('RC'!$H$8:$H$1005) )</f>
        <v>-101.1</v>
      </c>
      <c r="J82" s="26">
        <f>$D$4</f>
        <v>9.1</v>
      </c>
      <c r="K82" s="26">
        <f t="shared" si="14"/>
        <v>-91.7</v>
      </c>
      <c r="L82" s="26">
        <f t="shared" si="14"/>
        <v>-92</v>
      </c>
      <c r="M82" s="26">
        <f>ABS(K82-K81)</f>
        <v>3.1268342979206665</v>
      </c>
      <c r="N82" s="45">
        <f>ABS(L82-L81)</f>
        <v>1.2552781715793486</v>
      </c>
      <c r="O82" s="36"/>
    </row>
    <row r="83" spans="1:15" x14ac:dyDescent="0.25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('RC+CE'!$A$8:$A$1010=A83)*('RC+CE'!$B$8:$B$1010=C83)*('RC+CE'!$E$8:$E$1010=D83)*('RC+CE'!$C$8:$C$1010=F83)*('RC+CE'!$F$8:$F$1010) )</f>
        <v>-92.2</v>
      </c>
      <c r="I83" s="26">
        <f>SUMPRODUCT( ('RC+CE'!$A$8:$A$1010=A83)*('RC+CE'!$B$8:$B$1010=C83)*('RC+CE'!$E$8:$E$1010=D83)*('RC+CE'!$C$8:$C$1010=F83)*('RC+CE'!$H$8:$H$1010) )</f>
        <v>-94</v>
      </c>
      <c r="J83" s="26">
        <f>$G$4</f>
        <v>3.7</v>
      </c>
      <c r="K83" s="26">
        <f t="shared" si="14"/>
        <v>-88.5</v>
      </c>
      <c r="L83" s="26">
        <f t="shared" si="14"/>
        <v>-90.3</v>
      </c>
      <c r="M83" s="26">
        <f>ABS(K83-K81)</f>
        <v>7.316570207933637E-2</v>
      </c>
      <c r="N83" s="45">
        <f>ABS(L83-L81)</f>
        <v>0.44472182842065422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5">
      <c r="A86" s="22">
        <v>7</v>
      </c>
      <c r="B86" s="22" t="s">
        <v>34</v>
      </c>
      <c r="C86" s="22" t="s">
        <v>37</v>
      </c>
      <c r="D86" s="22" t="s">
        <v>19</v>
      </c>
      <c r="E86" s="22" t="str">
        <f t="shared" ref="E86:E96" si="15">CONCATENATE(B86," ",C86," ",D86)</f>
        <v>MPAC UMi AVG all positions</v>
      </c>
      <c r="F86" s="22" t="s">
        <v>47</v>
      </c>
      <c r="G86" s="22" t="str">
        <f t="shared" ref="G86:G96" si="16">CONCATENATE(E86," ",F86)</f>
        <v>MPAC UMi AVG all positions S4</v>
      </c>
      <c r="H86" s="23">
        <f>SUMPRODUCT( (MPAC!$A$20:$A$1101=A86)*(MPAC!$B$20:$B$1101=C86)*(MPAC!$E$20:$E$1101=D86)*(MPAC!$C$20:$C$1101=F86)*(MPAC!$F$20:$F$1101) )</f>
        <v>-91.613945064514709</v>
      </c>
      <c r="I86" s="23">
        <f>SUMPRODUCT( (MPAC!$A$20:$A$1101=A86)*(MPAC!$B$20:$B$1101=C86)*(MPAC!$E$20:$E$1101=D86)*(MPAC!$C$20:$C$1101=F86)*(MPAC!$G$20:$G$1101) )</f>
        <v>-93.643529914995213</v>
      </c>
      <c r="J86" s="23">
        <v>0</v>
      </c>
      <c r="K86" s="23">
        <f>H86+$J86</f>
        <v>-91.613945064514709</v>
      </c>
      <c r="L86" s="23">
        <f>I86+$J86</f>
        <v>-93.643529914995213</v>
      </c>
      <c r="M86" s="23"/>
      <c r="N86" s="43"/>
      <c r="O86" s="36"/>
    </row>
    <row r="87" spans="1:15" x14ac:dyDescent="0.25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('RC'!$A$8:$A$1005=A87)*('RC'!$B$8:$B$1005=C87)*('RC'!$E$8:$E$1005=D87)*('RC'!$C$8:$C$1005=F87)*('RC'!$F$8:$F$1005) )</f>
        <v>-99.1</v>
      </c>
      <c r="I87" s="23">
        <f>SUMPRODUCT( ('RC'!$A$8:$A$1005=A87)*('RC'!$B$8:$B$1005=C87)*('RC'!$E$8:$E$1005=D87)*('RC'!$C$8:$C$1005=F87)*('RC'!$H$8:$H$1005) )</f>
        <v>-99.6</v>
      </c>
      <c r="J87" s="23">
        <f>$D$4</f>
        <v>9.1</v>
      </c>
      <c r="K87" s="23">
        <f t="shared" ref="K87:L96" si="17">H87+$J87</f>
        <v>-90</v>
      </c>
      <c r="L87" s="23">
        <f t="shared" si="17"/>
        <v>-90.5</v>
      </c>
      <c r="M87" s="23">
        <f>ABS(K87-K86)</f>
        <v>1.6139450645147093</v>
      </c>
      <c r="N87" s="43">
        <f>ABS(L87-L86)</f>
        <v>3.1435299149952129</v>
      </c>
      <c r="O87" s="36"/>
    </row>
    <row r="88" spans="1:15" x14ac:dyDescent="0.25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('RC+CE'!$A$8:$A$1010=A88)*('RC+CE'!$B$8:$B$1010=C88)*('RC+CE'!$E$8:$E$1010=D88)*('RC+CE'!$C$8:$C$1010=F88)*('RC+CE'!$F$8:$F$1010) )</f>
        <v>-96.1</v>
      </c>
      <c r="I88" s="23">
        <f>SUMPRODUCT( ('RC+CE'!$A$8:$A$1010=A88)*('RC+CE'!$B$8:$B$1010=C88)*('RC+CE'!$E$8:$E$1010=D88)*('RC+CE'!$C$8:$C$1010=F88)*('RC+CE'!$H$8:$H$1010) )</f>
        <v>-97.6</v>
      </c>
      <c r="J88" s="23">
        <f>$G$4</f>
        <v>3.7</v>
      </c>
      <c r="K88" s="23">
        <f t="shared" si="17"/>
        <v>-92.399999999999991</v>
      </c>
      <c r="L88" s="23">
        <f t="shared" si="17"/>
        <v>-93.899999999999991</v>
      </c>
      <c r="M88" s="23">
        <f>ABS(K88-K86)</f>
        <v>0.78605493548528216</v>
      </c>
      <c r="N88" s="43">
        <f>ABS(L88-L86)</f>
        <v>0.25647008500477853</v>
      </c>
      <c r="O88" s="36"/>
    </row>
    <row r="89" spans="1:15" x14ac:dyDescent="0.25">
      <c r="A89" s="22">
        <v>7</v>
      </c>
      <c r="B89" s="22" t="s">
        <v>35</v>
      </c>
      <c r="C89" s="22" t="s">
        <v>37</v>
      </c>
      <c r="D89" s="22" t="s">
        <v>19</v>
      </c>
      <c r="E89" s="22" t="str">
        <f t="shared" si="15"/>
        <v>RTS UMi AVG all positions</v>
      </c>
      <c r="F89" s="22" t="s">
        <v>47</v>
      </c>
      <c r="G89" s="22" t="str">
        <f t="shared" si="16"/>
        <v>RTS UMi AVG all positions S4</v>
      </c>
      <c r="H89" s="23">
        <f>SUMPRODUCT( (RTS!$A$3:$A$1043=A89)*(RTS!$B$3:$B$1043=C89)*(RTS!$E$3:$E$1043=D89)*(RTS!$C$3:$C$1043=F89)*(RTS!$F$3:$F$1043) )</f>
        <v>-92.003203938610781</v>
      </c>
      <c r="I89" s="23">
        <f>SUMPRODUCT( (RTS!$A$3:$A$1043=A89)*(RTS!$B$3:$B$1043=C89)*(RTS!$E$3:$E$1043=D89)*(RTS!$C$3:$C$1043=F89)*(RTS!$G$3:$G$1043) )</f>
        <v>-93.972900749751517</v>
      </c>
      <c r="J89" s="23">
        <f>$J$4</f>
        <v>0.1</v>
      </c>
      <c r="K89" s="23">
        <f t="shared" si="17"/>
        <v>-91.903203938610787</v>
      </c>
      <c r="L89" s="23">
        <f t="shared" si="17"/>
        <v>-93.872900749751523</v>
      </c>
      <c r="M89" s="23">
        <f>ABS(K89-K86)</f>
        <v>0.28925887409607753</v>
      </c>
      <c r="N89" s="43">
        <f>ABS(L89-L86)</f>
        <v>0.2293708347563097</v>
      </c>
      <c r="O89" s="36"/>
    </row>
    <row r="90" spans="1:15" x14ac:dyDescent="0.25">
      <c r="A90" s="8">
        <v>7</v>
      </c>
      <c r="B90" s="8" t="s">
        <v>34</v>
      </c>
      <c r="C90" s="8" t="s">
        <v>37</v>
      </c>
      <c r="D90" s="8" t="s">
        <v>19</v>
      </c>
      <c r="E90" s="8" t="str">
        <f t="shared" si="15"/>
        <v>MPAC UMi AVG all positions</v>
      </c>
      <c r="F90" s="8" t="s">
        <v>48</v>
      </c>
      <c r="G90" s="8" t="str">
        <f t="shared" si="16"/>
        <v>MPAC UMi AVG all positions S6</v>
      </c>
      <c r="H90" s="9">
        <f>SUMPRODUCT( (MPAC!$A$20:$A$1101=A90)*(MPAC!$B$20:$B$1101=C90)*(MPAC!$E$20:$E$1101=D90)*(MPAC!$C$20:$C$1101=F90)*(MPAC!$F$20:$F$1101) )</f>
        <v>-92.864799996097332</v>
      </c>
      <c r="I90" s="9">
        <f>SUMPRODUCT( (MPAC!$A$20:$A$1101=A90)*(MPAC!$B$20:$B$1101=C90)*(MPAC!$E$20:$E$1101=D90)*(MPAC!$C$20:$C$1101=F90)*(MPAC!$G$20:$G$1101) )</f>
        <v>-94.976030702863852</v>
      </c>
      <c r="J90" s="9">
        <v>0</v>
      </c>
      <c r="K90" s="9">
        <f t="shared" si="17"/>
        <v>-92.864799996097332</v>
      </c>
      <c r="L90" s="9">
        <f t="shared" si="17"/>
        <v>-94.976030702863852</v>
      </c>
      <c r="M90" s="9"/>
      <c r="N90" s="44"/>
      <c r="O90" s="36"/>
    </row>
    <row r="91" spans="1:15" x14ac:dyDescent="0.25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('RC'!$A$8:$A$1005=A91)*('RC'!$B$8:$B$1005=C91)*('RC'!$E$8:$E$1005=D91)*('RC'!$C$8:$C$1005=F91)*('RC'!$F$8:$F$1005) )</f>
        <v>-100.2</v>
      </c>
      <c r="I91" s="9">
        <f>SUMPRODUCT( ('RC'!$A$8:$A$1005=A91)*('RC'!$B$8:$B$1005=C91)*('RC'!$E$8:$E$1005=D91)*('RC'!$C$8:$C$1005=F91)*('RC'!$H$8:$H$1005) )</f>
        <v>-100.5</v>
      </c>
      <c r="J91" s="9">
        <f>$D$4</f>
        <v>9.1</v>
      </c>
      <c r="K91" s="9">
        <f t="shared" si="17"/>
        <v>-91.100000000000009</v>
      </c>
      <c r="L91" s="9">
        <f t="shared" si="17"/>
        <v>-91.4</v>
      </c>
      <c r="M91" s="9">
        <f>ABS(K91-K90)</f>
        <v>1.7647999960973237</v>
      </c>
      <c r="N91" s="44">
        <f>ABS(L91-L90)</f>
        <v>3.5760307028638465</v>
      </c>
      <c r="O91" s="36"/>
    </row>
    <row r="92" spans="1:15" x14ac:dyDescent="0.25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('RC+CE'!$A$8:$A$1010=A92)*('RC+CE'!$B$8:$B$1010=C92)*('RC+CE'!$E$8:$E$1010=D92)*('RC+CE'!$C$8:$C$1010=F92)*('RC+CE'!$F$8:$F$1010) )</f>
        <v>-97.2</v>
      </c>
      <c r="I92" s="9">
        <f>SUMPRODUCT( ('RC+CE'!$A$8:$A$1010=A92)*('RC+CE'!$B$8:$B$1010=C92)*('RC+CE'!$E$8:$E$1010=D92)*('RC+CE'!$C$8:$C$1010=F92)*('RC+CE'!$H$8:$H$1010) )</f>
        <v>-98.8</v>
      </c>
      <c r="J92" s="9">
        <f>$G$4</f>
        <v>3.7</v>
      </c>
      <c r="K92" s="9">
        <f t="shared" si="17"/>
        <v>-93.5</v>
      </c>
      <c r="L92" s="9">
        <f t="shared" si="17"/>
        <v>-95.1</v>
      </c>
      <c r="M92" s="9">
        <f>ABS(K92-K90)</f>
        <v>0.63520000390266773</v>
      </c>
      <c r="N92" s="44">
        <f>ABS(L92-L90)</f>
        <v>0.12396929713614213</v>
      </c>
      <c r="O92" s="36"/>
    </row>
    <row r="93" spans="1:15" x14ac:dyDescent="0.25">
      <c r="A93" s="8">
        <v>7</v>
      </c>
      <c r="B93" s="8" t="s">
        <v>35</v>
      </c>
      <c r="C93" s="8" t="s">
        <v>37</v>
      </c>
      <c r="D93" s="8" t="s">
        <v>19</v>
      </c>
      <c r="E93" s="8" t="str">
        <f t="shared" si="15"/>
        <v>RTS UMi AVG all positions</v>
      </c>
      <c r="F93" s="8" t="s">
        <v>48</v>
      </c>
      <c r="G93" s="8" t="str">
        <f t="shared" si="16"/>
        <v>RTS UMi AVG all positions S6</v>
      </c>
      <c r="H93" s="9">
        <f>SUMPRODUCT( (RTS!$A$3:$A$1043=A93)*(RTS!$B$3:$B$1043=C93)*(RTS!$E$3:$E$1043=D93)*(RTS!$C$3:$C$1043=F93)*(RTS!$F$3:$F$1043) )</f>
        <v>-93.117961202408651</v>
      </c>
      <c r="I93" s="9">
        <f>SUMPRODUCT( (RTS!$A$3:$A$1043=A93)*(RTS!$B$3:$B$1043=C93)*(RTS!$E$3:$E$1043=D93)*(RTS!$C$3:$C$1043=F93)*(RTS!$G$3:$G$1043) )</f>
        <v>-95.144486094637443</v>
      </c>
      <c r="J93" s="9">
        <f>$J$4</f>
        <v>0.1</v>
      </c>
      <c r="K93" s="9">
        <f t="shared" si="17"/>
        <v>-93.017961202408657</v>
      </c>
      <c r="L93" s="9">
        <f t="shared" si="17"/>
        <v>-95.044486094637449</v>
      </c>
      <c r="M93" s="9">
        <f>ABS(K93-K90)</f>
        <v>0.15316120631132435</v>
      </c>
      <c r="N93" s="44">
        <f>ABS(L93-L90)</f>
        <v>6.845539177359683E-2</v>
      </c>
      <c r="O93" s="36"/>
    </row>
    <row r="94" spans="1:15" x14ac:dyDescent="0.25">
      <c r="A94" s="25">
        <v>7</v>
      </c>
      <c r="B94" s="25" t="s">
        <v>34</v>
      </c>
      <c r="C94" s="25" t="s">
        <v>37</v>
      </c>
      <c r="D94" s="25" t="s">
        <v>19</v>
      </c>
      <c r="E94" s="25" t="str">
        <f t="shared" si="15"/>
        <v>MPAC UMi AVG all positions</v>
      </c>
      <c r="F94" s="25" t="s">
        <v>21</v>
      </c>
      <c r="G94" s="25" t="str">
        <f t="shared" si="16"/>
        <v>MPAC UMi AVG all positions Z3</v>
      </c>
      <c r="H94" s="26">
        <f>SUMPRODUCT( (MPAC!$A$20:$A$1101=A94)*(MPAC!$B$20:$B$1101=C94)*(MPAC!$E$20:$E$1101=D94)*(MPAC!$C$20:$C$1101=F94)*(MPAC!$F$20:$F$1101) )</f>
        <v>-93.989824066581036</v>
      </c>
      <c r="I94" s="26">
        <f>SUMPRODUCT( (MPAC!$A$20:$A$1101=A94)*(MPAC!$B$20:$B$1101=C94)*(MPAC!$E$20:$E$1101=D94)*(MPAC!$C$20:$C$1101=F94)*(MPAC!$G$20:$G$1101) )</f>
        <v>-95.972834193548735</v>
      </c>
      <c r="J94" s="26">
        <v>0</v>
      </c>
      <c r="K94" s="26">
        <f t="shared" si="17"/>
        <v>-93.989824066581036</v>
      </c>
      <c r="L94" s="26">
        <f t="shared" si="17"/>
        <v>-95.972834193548735</v>
      </c>
      <c r="M94" s="26"/>
      <c r="N94" s="45"/>
      <c r="O94" s="36"/>
    </row>
    <row r="95" spans="1:15" x14ac:dyDescent="0.25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('RC'!$A$8:$A$1005=A95)*('RC'!$B$8:$B$1005=C95)*('RC'!$E$8:$E$1005=D95)*('RC'!$C$8:$C$1005=F95)*('RC'!$F$8:$F$1005) )</f>
        <v>-100.8</v>
      </c>
      <c r="I95" s="26">
        <f>SUMPRODUCT( ('RC'!$A$8:$A$1005=A95)*('RC'!$B$8:$B$1005=C95)*('RC'!$E$8:$E$1005=D95)*('RC'!$C$8:$C$1005=F95)*('RC'!$H$8:$H$1005) )</f>
        <v>-101.1</v>
      </c>
      <c r="J95" s="26">
        <f>$D$4</f>
        <v>9.1</v>
      </c>
      <c r="K95" s="26">
        <f t="shared" si="17"/>
        <v>-91.7</v>
      </c>
      <c r="L95" s="26">
        <f t="shared" si="17"/>
        <v>-92</v>
      </c>
      <c r="M95" s="26">
        <f>ABS(K95-K94)</f>
        <v>2.2898240665810334</v>
      </c>
      <c r="N95" s="45">
        <f>ABS(L95-L94)</f>
        <v>3.972834193548735</v>
      </c>
      <c r="O95" s="36"/>
    </row>
    <row r="96" spans="1:15" x14ac:dyDescent="0.25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('RC+CE'!$A$8:$A$1010=A96)*('RC+CE'!$B$8:$B$1010=C96)*('RC+CE'!$E$8:$E$1010=D96)*('RC+CE'!$C$8:$C$1010=F96)*('RC+CE'!$F$8:$F$1010) )</f>
        <v>-97.7</v>
      </c>
      <c r="I96" s="26">
        <f>SUMPRODUCT( ('RC+CE'!$A$8:$A$1010=A96)*('RC+CE'!$B$8:$B$1010=C96)*('RC+CE'!$E$8:$E$1010=D96)*('RC+CE'!$C$8:$C$1010=F96)*('RC+CE'!$H$8:$H$1010) )</f>
        <v>-99.3</v>
      </c>
      <c r="J96" s="26">
        <f>$G$4</f>
        <v>3.7</v>
      </c>
      <c r="K96" s="26">
        <f t="shared" si="17"/>
        <v>-94</v>
      </c>
      <c r="L96" s="26">
        <f t="shared" si="17"/>
        <v>-95.6</v>
      </c>
      <c r="M96" s="26">
        <f>ABS(K96-K94)</f>
        <v>1.0175933418963723E-2</v>
      </c>
      <c r="N96" s="45">
        <f>ABS(L96-L94)</f>
        <v>0.3728341935487407</v>
      </c>
      <c r="O96" s="36"/>
    </row>
    <row r="97" spans="1:15" x14ac:dyDescent="0.25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5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5">
      <c r="A99" s="22">
        <v>7</v>
      </c>
      <c r="B99" s="22" t="s">
        <v>34</v>
      </c>
      <c r="C99" s="22" t="s">
        <v>38</v>
      </c>
      <c r="D99" s="22" t="s">
        <v>19</v>
      </c>
      <c r="E99" s="22" t="str">
        <f t="shared" ref="E99:E109" si="18">CONCATENATE(B99," ",C99," ",D99)</f>
        <v>MPAC UMa AVG all positions</v>
      </c>
      <c r="F99" s="22" t="s">
        <v>47</v>
      </c>
      <c r="G99" s="22" t="str">
        <f t="shared" ref="G99:G109" si="19">CONCATENATE(E99," ",F99)</f>
        <v>MPAC UMa AVG all positions S4</v>
      </c>
      <c r="H99" s="23">
        <f>SUMPRODUCT( (MPAC!$A$20:$A$1101=A99)*(MPAC!$B$20:$B$1101=C99)*(MPAC!$E$20:$E$1101=D99)*(MPAC!$C$20:$C$1101=F99)*(MPAC!$F$20:$F$1101) )</f>
        <v>-85.843828635709826</v>
      </c>
      <c r="I99" s="23">
        <f>SUMPRODUCT( (MPAC!$A$20:$A$1101=A99)*(MPAC!$B$20:$B$1101=C99)*(MPAC!$E$20:$E$1101=D99)*(MPAC!$C$20:$C$1101=F99)*(MPAC!$G$20:$G$1101) )</f>
        <v>-88.174036125506007</v>
      </c>
      <c r="J99" s="23">
        <v>0</v>
      </c>
      <c r="K99" s="23">
        <f>H99+$J99</f>
        <v>-85.843828635709826</v>
      </c>
      <c r="L99" s="23">
        <f>I99+$J99</f>
        <v>-88.174036125506007</v>
      </c>
      <c r="M99" s="23"/>
      <c r="N99" s="43"/>
      <c r="O99" s="36"/>
    </row>
    <row r="100" spans="1:15" x14ac:dyDescent="0.25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('RC'!$A$8:$A$1005=A100)*('RC'!$B$8:$B$1005=C100)*('RC'!$E$8:$E$1005=D100)*('RC'!$C$8:$C$1005=F100)*('RC'!$F$8:$F$1005) )</f>
        <v>-99.1</v>
      </c>
      <c r="I100" s="23">
        <f>SUMPRODUCT( ('RC'!$A$8:$A$1005=A100)*('RC'!$B$8:$B$1005=C100)*('RC'!$E$8:$E$1005=D100)*('RC'!$C$8:$C$1005=F100)*('RC'!$H$8:$H$1005) )</f>
        <v>-99.6</v>
      </c>
      <c r="J100" s="23">
        <f>$D$4</f>
        <v>9.1</v>
      </c>
      <c r="K100" s="23">
        <f t="shared" ref="K100:L109" si="20">H100+$J100</f>
        <v>-90</v>
      </c>
      <c r="L100" s="23">
        <f t="shared" si="20"/>
        <v>-90.5</v>
      </c>
      <c r="M100" s="23">
        <f>ABS(K100-K99)</f>
        <v>4.1561713642901736</v>
      </c>
      <c r="N100" s="43">
        <f>ABS(L100-L99)</f>
        <v>2.3259638744939934</v>
      </c>
      <c r="O100" s="36"/>
    </row>
    <row r="101" spans="1:15" x14ac:dyDescent="0.25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('RC+CE'!$A$8:$A$1010=A101)*('RC+CE'!$B$8:$B$1010=C101)*('RC+CE'!$E$8:$E$1010=D101)*('RC+CE'!$C$8:$C$1010=F101)*('RC+CE'!$F$8:$F$1010) )</f>
        <v>-89.2</v>
      </c>
      <c r="I101" s="23">
        <f>SUMPRODUCT( ('RC+CE'!$A$8:$A$1010=A101)*('RC+CE'!$B$8:$B$1010=C101)*('RC+CE'!$E$8:$E$1010=D101)*('RC+CE'!$C$8:$C$1010=F101)*('RC+CE'!$H$8:$H$1010) )</f>
        <v>-91.1</v>
      </c>
      <c r="J101" s="23">
        <f>$G$4</f>
        <v>3.7</v>
      </c>
      <c r="K101" s="23">
        <f t="shared" si="20"/>
        <v>-85.5</v>
      </c>
      <c r="L101" s="23">
        <f t="shared" si="20"/>
        <v>-87.399999999999991</v>
      </c>
      <c r="M101" s="23">
        <f>ABS(K101-K99)</f>
        <v>0.34382863570982636</v>
      </c>
      <c r="N101" s="43">
        <f>ABS(L101-L99)</f>
        <v>0.77403612550601508</v>
      </c>
      <c r="O101" s="36"/>
    </row>
    <row r="102" spans="1:15" x14ac:dyDescent="0.25">
      <c r="A102" s="22">
        <v>7</v>
      </c>
      <c r="B102" s="22" t="s">
        <v>35</v>
      </c>
      <c r="C102" s="22" t="s">
        <v>38</v>
      </c>
      <c r="D102" s="22" t="s">
        <v>19</v>
      </c>
      <c r="E102" s="22" t="str">
        <f t="shared" si="18"/>
        <v>RTS UMa AVG all positions</v>
      </c>
      <c r="F102" s="22" t="s">
        <v>47</v>
      </c>
      <c r="G102" s="22" t="str">
        <f t="shared" si="19"/>
        <v>RTS UMa AVG all positions S4</v>
      </c>
      <c r="H102" s="23">
        <f>SUMPRODUCT( (RTS!$A$3:$A$1043=A102)*(RTS!$B$3:$B$1043=C102)*(RTS!$E$3:$E$1043=D102)*(RTS!$C$3:$C$1043=F102)*(RTS!$F$3:$F$1043) )</f>
        <v>-86.397423578044112</v>
      </c>
      <c r="I102" s="23">
        <f>SUMPRODUCT( (RTS!$A$3:$A$1043=A102)*(RTS!$B$3:$B$1043=C102)*(RTS!$E$3:$E$1043=D102)*(RTS!$C$3:$C$1043=F102)*(RTS!$G$3:$G$1043) )</f>
        <v>-88.106843268457567</v>
      </c>
      <c r="J102" s="23">
        <f>$J$4</f>
        <v>0.1</v>
      </c>
      <c r="K102" s="23">
        <f t="shared" si="20"/>
        <v>-86.297423578044118</v>
      </c>
      <c r="L102" s="23">
        <f t="shared" si="20"/>
        <v>-88.006843268457573</v>
      </c>
      <c r="M102" s="23">
        <f>ABS(K102-K99)</f>
        <v>0.45359494233429132</v>
      </c>
      <c r="N102" s="43">
        <f>ABS(L102-L99)</f>
        <v>0.16719285704843401</v>
      </c>
      <c r="O102" s="36"/>
    </row>
    <row r="103" spans="1:15" x14ac:dyDescent="0.25">
      <c r="A103" s="8">
        <v>7</v>
      </c>
      <c r="B103" s="8" t="s">
        <v>34</v>
      </c>
      <c r="C103" s="8" t="s">
        <v>38</v>
      </c>
      <c r="D103" s="8" t="s">
        <v>19</v>
      </c>
      <c r="E103" s="8" t="str">
        <f t="shared" si="18"/>
        <v>MPAC UMa AVG all positions</v>
      </c>
      <c r="F103" s="8" t="s">
        <v>48</v>
      </c>
      <c r="G103" s="8" t="str">
        <f t="shared" si="19"/>
        <v>MPAC UMa AVG all positions S6</v>
      </c>
      <c r="H103" s="9">
        <f>SUMPRODUCT( (MPAC!$A$20:$A$1101=A103)*(MPAC!$B$20:$B$1101=C103)*(MPAC!$E$20:$E$1101=D103)*(MPAC!$C$20:$C$1101=F103)*(MPAC!$F$20:$F$1101) )</f>
        <v>-87.738731548162349</v>
      </c>
      <c r="I103" s="9">
        <f>SUMPRODUCT( (MPAC!$A$20:$A$1101=A103)*(MPAC!$B$20:$B$1101=C103)*(MPAC!$E$20:$E$1101=D103)*(MPAC!$C$20:$C$1101=F103)*(MPAC!$G$20:$G$1101) )</f>
        <v>-89.805409628839044</v>
      </c>
      <c r="J103" s="9">
        <v>0</v>
      </c>
      <c r="K103" s="9">
        <f t="shared" si="20"/>
        <v>-87.738731548162349</v>
      </c>
      <c r="L103" s="9">
        <f t="shared" si="20"/>
        <v>-89.805409628839044</v>
      </c>
      <c r="M103" s="9"/>
      <c r="N103" s="44"/>
      <c r="O103" s="36"/>
    </row>
    <row r="104" spans="1:15" x14ac:dyDescent="0.25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('RC'!$A$8:$A$1005=A104)*('RC'!$B$8:$B$1005=C104)*('RC'!$E$8:$E$1005=D104)*('RC'!$C$8:$C$1005=F104)*('RC'!$F$8:$F$1005) )</f>
        <v>-100.2</v>
      </c>
      <c r="I104" s="9">
        <f>SUMPRODUCT( ('RC'!$A$8:$A$1005=A104)*('RC'!$B$8:$B$1005=C104)*('RC'!$E$8:$E$1005=D104)*('RC'!$C$8:$C$1005=F104)*('RC'!$H$8:$H$1005) )</f>
        <v>-100.5</v>
      </c>
      <c r="J104" s="9">
        <f>$D$4</f>
        <v>9.1</v>
      </c>
      <c r="K104" s="9">
        <f t="shared" si="20"/>
        <v>-91.100000000000009</v>
      </c>
      <c r="L104" s="9">
        <f t="shared" si="20"/>
        <v>-91.4</v>
      </c>
      <c r="M104" s="9">
        <f>ABS(K104-K103)</f>
        <v>3.3612684518376597</v>
      </c>
      <c r="N104" s="44">
        <f>ABS(L104-L103)</f>
        <v>1.5945903711609617</v>
      </c>
      <c r="O104" s="36"/>
    </row>
    <row r="105" spans="1:15" x14ac:dyDescent="0.25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('RC+CE'!$A$8:$A$1010=A105)*('RC+CE'!$B$8:$B$1010=C105)*('RC+CE'!$E$8:$E$1010=D105)*('RC+CE'!$C$8:$C$1010=F105)*('RC+CE'!$F$8:$F$1010) )</f>
        <v>-91.5</v>
      </c>
      <c r="I105" s="9">
        <f>SUMPRODUCT( ('RC+CE'!$A$8:$A$1010=A105)*('RC+CE'!$B$8:$B$1010=C105)*('RC+CE'!$E$8:$E$1010=D105)*('RC+CE'!$C$8:$C$1010=F105)*('RC+CE'!$H$8:$H$1010) )</f>
        <v>-93.2</v>
      </c>
      <c r="J105" s="9">
        <f>$G$4</f>
        <v>3.7</v>
      </c>
      <c r="K105" s="9">
        <f t="shared" si="20"/>
        <v>-87.8</v>
      </c>
      <c r="L105" s="9">
        <f t="shared" si="20"/>
        <v>-89.5</v>
      </c>
      <c r="M105" s="9">
        <f>ABS(K105-K103)</f>
        <v>6.1268451837648286E-2</v>
      </c>
      <c r="N105" s="44">
        <f>ABS(L105-L103)</f>
        <v>0.30540962883904399</v>
      </c>
      <c r="O105" s="36"/>
    </row>
    <row r="106" spans="1:15" x14ac:dyDescent="0.25">
      <c r="A106" s="8">
        <v>7</v>
      </c>
      <c r="B106" s="8" t="s">
        <v>35</v>
      </c>
      <c r="C106" s="8" t="s">
        <v>38</v>
      </c>
      <c r="D106" s="8" t="s">
        <v>19</v>
      </c>
      <c r="E106" s="8" t="str">
        <f t="shared" si="18"/>
        <v>RTS UMa AVG all positions</v>
      </c>
      <c r="F106" s="8" t="s">
        <v>48</v>
      </c>
      <c r="G106" s="8" t="str">
        <f t="shared" si="19"/>
        <v>RTS UMa AVG all positions S6</v>
      </c>
      <c r="H106" s="9">
        <f>SUMPRODUCT( (RTS!$A$3:$A$1043=A106)*(RTS!$B$3:$B$1043=C106)*(RTS!$E$3:$E$1043=D106)*(RTS!$C$3:$C$1043=F106)*(RTS!$F$3:$F$1043) )</f>
        <v>-87.38662376531606</v>
      </c>
      <c r="I106" s="9">
        <f>SUMPRODUCT( (RTS!$A$3:$A$1043=A106)*(RTS!$B$3:$B$1043=C106)*(RTS!$E$3:$E$1043=D106)*(RTS!$C$3:$C$1043=F106)*(RTS!$G$3:$G$1043) )</f>
        <v>-89.577711516261843</v>
      </c>
      <c r="J106" s="9">
        <f>$J$4</f>
        <v>0.1</v>
      </c>
      <c r="K106" s="9">
        <f t="shared" si="20"/>
        <v>-87.286623765316065</v>
      </c>
      <c r="L106" s="9">
        <f t="shared" si="20"/>
        <v>-89.477711516261849</v>
      </c>
      <c r="M106" s="9">
        <f>ABS(K106-K103)</f>
        <v>0.45210778284628361</v>
      </c>
      <c r="N106" s="44">
        <f>ABS(L106-L103)</f>
        <v>0.32769811257719539</v>
      </c>
      <c r="O106" s="36"/>
    </row>
    <row r="107" spans="1:15" x14ac:dyDescent="0.25">
      <c r="A107" s="25">
        <v>7</v>
      </c>
      <c r="B107" s="25" t="s">
        <v>34</v>
      </c>
      <c r="C107" s="25" t="s">
        <v>38</v>
      </c>
      <c r="D107" s="25" t="s">
        <v>19</v>
      </c>
      <c r="E107" s="25" t="str">
        <f t="shared" si="18"/>
        <v>MPAC UMa AVG all positions</v>
      </c>
      <c r="F107" s="25" t="s">
        <v>21</v>
      </c>
      <c r="G107" s="25" t="str">
        <f t="shared" si="19"/>
        <v>MPAC UMa AVG all positions Z3</v>
      </c>
      <c r="H107" s="26">
        <f>SUMPRODUCT( (MPAC!$A$20:$A$1101=A107)*(MPAC!$B$20:$B$1101=C107)*(MPAC!$E$20:$E$1101=D107)*(MPAC!$C$20:$C$1101=F107)*(MPAC!$F$20:$F$1101) )</f>
        <v>-88.573165702079336</v>
      </c>
      <c r="I107" s="26">
        <f>SUMPRODUCT( (MPAC!$A$20:$A$1101=A107)*(MPAC!$B$20:$B$1101=C107)*(MPAC!$E$20:$E$1101=D107)*(MPAC!$C$20:$C$1101=F107)*(MPAC!$G$20:$G$1101) )</f>
        <v>-90.744721828420651</v>
      </c>
      <c r="J107" s="26">
        <v>0</v>
      </c>
      <c r="K107" s="26">
        <f t="shared" si="20"/>
        <v>-88.573165702079336</v>
      </c>
      <c r="L107" s="26">
        <f t="shared" si="20"/>
        <v>-90.744721828420651</v>
      </c>
      <c r="M107" s="26"/>
      <c r="N107" s="45"/>
      <c r="O107" s="36"/>
    </row>
    <row r="108" spans="1:15" x14ac:dyDescent="0.25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('RC'!$A$8:$A$1005=A108)*('RC'!$B$8:$B$1005=C108)*('RC'!$E$8:$E$1005=D108)*('RC'!$C$8:$C$1005=F108)*('RC'!$F$8:$F$1005) )</f>
        <v>-100.8</v>
      </c>
      <c r="I108" s="26">
        <f>SUMPRODUCT( ('RC'!$A$8:$A$1005=A108)*('RC'!$B$8:$B$1005=C108)*('RC'!$E$8:$E$1005=D108)*('RC'!$C$8:$C$1005=F108)*('RC'!$H$8:$H$1005) )</f>
        <v>-101.1</v>
      </c>
      <c r="J108" s="26">
        <f>$D$4</f>
        <v>9.1</v>
      </c>
      <c r="K108" s="26">
        <f t="shared" si="20"/>
        <v>-91.7</v>
      </c>
      <c r="L108" s="26">
        <f t="shared" si="20"/>
        <v>-92</v>
      </c>
      <c r="M108" s="26">
        <f>ABS(K108-K107)</f>
        <v>3.1268342979206665</v>
      </c>
      <c r="N108" s="45">
        <f>ABS(L108-L107)</f>
        <v>1.2552781715793486</v>
      </c>
      <c r="O108" s="36"/>
    </row>
    <row r="109" spans="1:15" x14ac:dyDescent="0.25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('RC+CE'!$A$8:$A$1010=A109)*('RC+CE'!$B$8:$B$1010=C109)*('RC+CE'!$E$8:$E$1010=D109)*('RC+CE'!$C$8:$C$1010=F109)*('RC+CE'!$F$8:$F$1010) )</f>
        <v>-92.2</v>
      </c>
      <c r="I109" s="26">
        <f>SUMPRODUCT( ('RC+CE'!$A$8:$A$1010=A109)*('RC+CE'!$B$8:$B$1010=C109)*('RC+CE'!$E$8:$E$1010=D109)*('RC+CE'!$C$8:$C$1010=F109)*('RC+CE'!$H$8:$H$1010) )</f>
        <v>-94</v>
      </c>
      <c r="J109" s="26">
        <f>$G$4</f>
        <v>3.7</v>
      </c>
      <c r="K109" s="26">
        <f t="shared" si="20"/>
        <v>-88.5</v>
      </c>
      <c r="L109" s="26">
        <f t="shared" si="20"/>
        <v>-90.3</v>
      </c>
      <c r="M109" s="26">
        <f>ABS(K109-K107)</f>
        <v>7.316570207933637E-2</v>
      </c>
      <c r="N109" s="45">
        <f>ABS(L109-L107)</f>
        <v>0.44472182842065422</v>
      </c>
      <c r="O109" s="36"/>
    </row>
    <row r="110" spans="1:15" x14ac:dyDescent="0.25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5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5">
      <c r="A112" s="22">
        <v>7</v>
      </c>
      <c r="B112" s="22" t="s">
        <v>34</v>
      </c>
      <c r="C112" s="22" t="s">
        <v>37</v>
      </c>
      <c r="D112" s="22" t="s">
        <v>19</v>
      </c>
      <c r="E112" s="22" t="str">
        <f t="shared" ref="E112:E122" si="21">CONCATENATE(B112," ",C112," ",D112)</f>
        <v>MPAC UMi AVG all positions</v>
      </c>
      <c r="F112" s="22" t="s">
        <v>47</v>
      </c>
      <c r="G112" s="22" t="str">
        <f t="shared" ref="G112:G122" si="22">CONCATENATE(E112," ",F112)</f>
        <v>MPAC UMi AVG all positions S4</v>
      </c>
      <c r="H112" s="23">
        <f>SUMPRODUCT( (MPAC!$A$20:$A$1101=A112)*(MPAC!$B$20:$B$1101=C112)*(MPAC!$E$20:$E$1101=D112)*(MPAC!$C$20:$C$1101=F112)*(MPAC!$F$20:$F$1101) )</f>
        <v>-91.613945064514709</v>
      </c>
      <c r="I112" s="23">
        <f>SUMPRODUCT( (MPAC!$A$20:$A$1101=A112)*(MPAC!$B$20:$B$1101=C112)*(MPAC!$E$20:$E$1101=D112)*(MPAC!$C$20:$C$1101=F112)*(MPAC!$G$20:$G$1101) )</f>
        <v>-93.643529914995213</v>
      </c>
      <c r="J112" s="23">
        <v>0</v>
      </c>
      <c r="K112" s="23">
        <f>H112+$J112</f>
        <v>-91.613945064514709</v>
      </c>
      <c r="L112" s="23">
        <f>I112+$J112</f>
        <v>-93.643529914995213</v>
      </c>
      <c r="M112" s="23"/>
      <c r="N112" s="43"/>
      <c r="O112" s="36"/>
    </row>
    <row r="113" spans="1:15" x14ac:dyDescent="0.25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('RC'!$A$8:$A$1005=A113)*('RC'!$B$8:$B$1005=C113)*('RC'!$E$8:$E$1005=D113)*('RC'!$C$8:$C$1005=F113)*('RC'!$F$8:$F$1005) )</f>
        <v>-99.1</v>
      </c>
      <c r="I113" s="23">
        <f>SUMPRODUCT( ('RC'!$A$8:$A$1005=A113)*('RC'!$B$8:$B$1005=C113)*('RC'!$E$8:$E$1005=D113)*('RC'!$C$8:$C$1005=F113)*('RC'!$H$8:$H$1005) )</f>
        <v>-99.6</v>
      </c>
      <c r="J113" s="23">
        <f>$D$4</f>
        <v>9.1</v>
      </c>
      <c r="K113" s="23">
        <f t="shared" ref="K113:L122" si="23">H113+$J113</f>
        <v>-90</v>
      </c>
      <c r="L113" s="23">
        <f t="shared" si="23"/>
        <v>-90.5</v>
      </c>
      <c r="M113" s="23">
        <f>ABS(K113-K112)</f>
        <v>1.6139450645147093</v>
      </c>
      <c r="N113" s="43">
        <f>ABS(L113-L112)</f>
        <v>3.1435299149952129</v>
      </c>
      <c r="O113" s="36"/>
    </row>
    <row r="114" spans="1:15" x14ac:dyDescent="0.25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('RC+CE'!$A$8:$A$1010=A114)*('RC+CE'!$B$8:$B$1010=C114)*('RC+CE'!$E$8:$E$1010=D114)*('RC+CE'!$C$8:$C$1010=F114)*('RC+CE'!$F$8:$F$1010) )</f>
        <v>-96.1</v>
      </c>
      <c r="I114" s="23">
        <f>SUMPRODUCT( ('RC+CE'!$A$8:$A$1010=A114)*('RC+CE'!$B$8:$B$1010=C114)*('RC+CE'!$E$8:$E$1010=D114)*('RC+CE'!$C$8:$C$1010=F114)*('RC+CE'!$H$8:$H$1010) )</f>
        <v>-97.6</v>
      </c>
      <c r="J114" s="23">
        <f>$G$4</f>
        <v>3.7</v>
      </c>
      <c r="K114" s="23">
        <f t="shared" si="23"/>
        <v>-92.399999999999991</v>
      </c>
      <c r="L114" s="23">
        <f t="shared" si="23"/>
        <v>-93.899999999999991</v>
      </c>
      <c r="M114" s="23">
        <f>ABS(K114-K112)</f>
        <v>0.78605493548528216</v>
      </c>
      <c r="N114" s="43">
        <f>ABS(L114-L112)</f>
        <v>0.25647008500477853</v>
      </c>
      <c r="O114" s="36"/>
    </row>
    <row r="115" spans="1:15" x14ac:dyDescent="0.25">
      <c r="A115" s="22">
        <v>7</v>
      </c>
      <c r="B115" s="22" t="s">
        <v>35</v>
      </c>
      <c r="C115" s="22" t="s">
        <v>37</v>
      </c>
      <c r="D115" s="22" t="s">
        <v>19</v>
      </c>
      <c r="E115" s="22" t="str">
        <f t="shared" si="21"/>
        <v>RTS UMi AVG all positions</v>
      </c>
      <c r="F115" s="22" t="s">
        <v>47</v>
      </c>
      <c r="G115" s="22" t="str">
        <f t="shared" si="22"/>
        <v>RTS UMi AVG all positions S4</v>
      </c>
      <c r="H115" s="23">
        <f>SUMPRODUCT( (RTS!$A$3:$A$1043=A115)*(RTS!$B$3:$B$1043=C115)*(RTS!$E$3:$E$1043=D115)*(RTS!$C$3:$C$1043=F115)*(RTS!$F$3:$F$1043) )</f>
        <v>-92.003203938610781</v>
      </c>
      <c r="I115" s="23">
        <f>SUMPRODUCT( (RTS!$A$3:$A$1043=A115)*(RTS!$B$3:$B$1043=C115)*(RTS!$E$3:$E$1043=D115)*(RTS!$C$3:$C$1043=F115)*(RTS!$G$3:$G$1043) )</f>
        <v>-93.972900749751517</v>
      </c>
      <c r="J115" s="23">
        <f>$J$4</f>
        <v>0.1</v>
      </c>
      <c r="K115" s="23">
        <f t="shared" si="23"/>
        <v>-91.903203938610787</v>
      </c>
      <c r="L115" s="23">
        <f t="shared" si="23"/>
        <v>-93.872900749751523</v>
      </c>
      <c r="M115" s="23">
        <f>ABS(K115-K112)</f>
        <v>0.28925887409607753</v>
      </c>
      <c r="N115" s="43">
        <f>ABS(L115-L112)</f>
        <v>0.2293708347563097</v>
      </c>
      <c r="O115" s="36"/>
    </row>
    <row r="116" spans="1:15" x14ac:dyDescent="0.25">
      <c r="A116" s="8">
        <v>7</v>
      </c>
      <c r="B116" s="8" t="s">
        <v>34</v>
      </c>
      <c r="C116" s="8" t="s">
        <v>37</v>
      </c>
      <c r="D116" s="8" t="s">
        <v>19</v>
      </c>
      <c r="E116" s="8" t="str">
        <f t="shared" si="21"/>
        <v>MPAC UMi AVG all positions</v>
      </c>
      <c r="F116" s="8" t="s">
        <v>48</v>
      </c>
      <c r="G116" s="8" t="str">
        <f t="shared" si="22"/>
        <v>MPAC UMi AVG all positions S6</v>
      </c>
      <c r="H116" s="9">
        <f>SUMPRODUCT( (MPAC!$A$20:$A$1101=A116)*(MPAC!$B$20:$B$1101=C116)*(MPAC!$E$20:$E$1101=D116)*(MPAC!$C$20:$C$1101=F116)*(MPAC!$F$20:$F$1101) )</f>
        <v>-92.864799996097332</v>
      </c>
      <c r="I116" s="9">
        <f>SUMPRODUCT( (MPAC!$A$20:$A$1101=A116)*(MPAC!$B$20:$B$1101=C116)*(MPAC!$E$20:$E$1101=D116)*(MPAC!$C$20:$C$1101=F116)*(MPAC!$G$20:$G$1101) )</f>
        <v>-94.976030702863852</v>
      </c>
      <c r="J116" s="9">
        <v>0</v>
      </c>
      <c r="K116" s="9">
        <f t="shared" si="23"/>
        <v>-92.864799996097332</v>
      </c>
      <c r="L116" s="9">
        <f t="shared" si="23"/>
        <v>-94.976030702863852</v>
      </c>
      <c r="M116" s="9"/>
      <c r="N116" s="44"/>
      <c r="O116" s="36"/>
    </row>
    <row r="117" spans="1:15" x14ac:dyDescent="0.25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('RC'!$A$8:$A$1005=A117)*('RC'!$B$8:$B$1005=C117)*('RC'!$E$8:$E$1005=D117)*('RC'!$C$8:$C$1005=F117)*('RC'!$F$8:$F$1005) )</f>
        <v>-100.2</v>
      </c>
      <c r="I117" s="9">
        <f>SUMPRODUCT( ('RC'!$A$8:$A$1005=A117)*('RC'!$B$8:$B$1005=C117)*('RC'!$E$8:$E$1005=D117)*('RC'!$C$8:$C$1005=F117)*('RC'!$H$8:$H$1005) )</f>
        <v>-100.5</v>
      </c>
      <c r="J117" s="9">
        <f>$D$4</f>
        <v>9.1</v>
      </c>
      <c r="K117" s="9">
        <f t="shared" si="23"/>
        <v>-91.100000000000009</v>
      </c>
      <c r="L117" s="9">
        <f t="shared" si="23"/>
        <v>-91.4</v>
      </c>
      <c r="M117" s="9">
        <f>ABS(K117-K116)</f>
        <v>1.7647999960973237</v>
      </c>
      <c r="N117" s="44">
        <f>ABS(L117-L116)</f>
        <v>3.5760307028638465</v>
      </c>
      <c r="O117" s="36"/>
    </row>
    <row r="118" spans="1:15" x14ac:dyDescent="0.25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('RC+CE'!$A$8:$A$1010=A118)*('RC+CE'!$B$8:$B$1010=C118)*('RC+CE'!$E$8:$E$1010=D118)*('RC+CE'!$C$8:$C$1010=F118)*('RC+CE'!$F$8:$F$1010) )</f>
        <v>-97.2</v>
      </c>
      <c r="I118" s="9">
        <f>SUMPRODUCT( ('RC+CE'!$A$8:$A$1010=A118)*('RC+CE'!$B$8:$B$1010=C118)*('RC+CE'!$E$8:$E$1010=D118)*('RC+CE'!$C$8:$C$1010=F118)*('RC+CE'!$H$8:$H$1010) )</f>
        <v>-98.8</v>
      </c>
      <c r="J118" s="9">
        <f>$G$4</f>
        <v>3.7</v>
      </c>
      <c r="K118" s="9">
        <f t="shared" si="23"/>
        <v>-93.5</v>
      </c>
      <c r="L118" s="9">
        <f t="shared" si="23"/>
        <v>-95.1</v>
      </c>
      <c r="M118" s="9">
        <f>ABS(K118-K116)</f>
        <v>0.63520000390266773</v>
      </c>
      <c r="N118" s="44">
        <f>ABS(L118-L116)</f>
        <v>0.12396929713614213</v>
      </c>
      <c r="O118" s="36"/>
    </row>
    <row r="119" spans="1:15" x14ac:dyDescent="0.25">
      <c r="A119" s="8">
        <v>7</v>
      </c>
      <c r="B119" s="8" t="s">
        <v>35</v>
      </c>
      <c r="C119" s="8" t="s">
        <v>37</v>
      </c>
      <c r="D119" s="8" t="s">
        <v>19</v>
      </c>
      <c r="E119" s="8" t="str">
        <f t="shared" si="21"/>
        <v>RTS UMi AVG all positions</v>
      </c>
      <c r="F119" s="8" t="s">
        <v>48</v>
      </c>
      <c r="G119" s="8" t="str">
        <f t="shared" si="22"/>
        <v>RTS UMi AVG all positions S6</v>
      </c>
      <c r="H119" s="9">
        <f>SUMPRODUCT( (RTS!$A$3:$A$1043=A119)*(RTS!$B$3:$B$1043=C119)*(RTS!$E$3:$E$1043=D119)*(RTS!$C$3:$C$1043=F119)*(RTS!$F$3:$F$1043) )</f>
        <v>-93.117961202408651</v>
      </c>
      <c r="I119" s="9">
        <f>SUMPRODUCT( (RTS!$A$3:$A$1043=A119)*(RTS!$B$3:$B$1043=C119)*(RTS!$E$3:$E$1043=D119)*(RTS!$C$3:$C$1043=F119)*(RTS!$G$3:$G$1043) )</f>
        <v>-95.144486094637443</v>
      </c>
      <c r="J119" s="9">
        <f>$J$4</f>
        <v>0.1</v>
      </c>
      <c r="K119" s="9">
        <f t="shared" si="23"/>
        <v>-93.017961202408657</v>
      </c>
      <c r="L119" s="9">
        <f t="shared" si="23"/>
        <v>-95.044486094637449</v>
      </c>
      <c r="M119" s="9">
        <f>ABS(K119-K116)</f>
        <v>0.15316120631132435</v>
      </c>
      <c r="N119" s="44">
        <f>ABS(L119-L116)</f>
        <v>6.845539177359683E-2</v>
      </c>
      <c r="O119" s="36"/>
    </row>
    <row r="120" spans="1:15" x14ac:dyDescent="0.25">
      <c r="A120" s="25">
        <v>7</v>
      </c>
      <c r="B120" s="25" t="s">
        <v>34</v>
      </c>
      <c r="C120" s="25" t="s">
        <v>37</v>
      </c>
      <c r="D120" s="25" t="s">
        <v>19</v>
      </c>
      <c r="E120" s="25" t="str">
        <f t="shared" si="21"/>
        <v>MPAC UMi AVG all positions</v>
      </c>
      <c r="F120" s="25" t="s">
        <v>21</v>
      </c>
      <c r="G120" s="25" t="str">
        <f t="shared" si="22"/>
        <v>MPAC UMi AVG all positions Z3</v>
      </c>
      <c r="H120" s="26">
        <f>SUMPRODUCT( (MPAC!$A$20:$A$1101=A120)*(MPAC!$B$20:$B$1101=C120)*(MPAC!$E$20:$E$1101=D120)*(MPAC!$C$20:$C$1101=F120)*(MPAC!$F$20:$F$1101) )</f>
        <v>-93.989824066581036</v>
      </c>
      <c r="I120" s="26">
        <f>SUMPRODUCT( (MPAC!$A$20:$A$1101=A120)*(MPAC!$B$20:$B$1101=C120)*(MPAC!$E$20:$E$1101=D120)*(MPAC!$C$20:$C$1101=F120)*(MPAC!$G$20:$G$1101) )</f>
        <v>-95.972834193548735</v>
      </c>
      <c r="J120" s="26">
        <v>0</v>
      </c>
      <c r="K120" s="26">
        <f t="shared" si="23"/>
        <v>-93.989824066581036</v>
      </c>
      <c r="L120" s="26">
        <f t="shared" si="23"/>
        <v>-95.972834193548735</v>
      </c>
      <c r="M120" s="26"/>
      <c r="N120" s="45"/>
      <c r="O120" s="36"/>
    </row>
    <row r="121" spans="1:15" x14ac:dyDescent="0.25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('RC'!$A$8:$A$1005=A121)*('RC'!$B$8:$B$1005=C121)*('RC'!$E$8:$E$1005=D121)*('RC'!$C$8:$C$1005=F121)*('RC'!$F$8:$F$1005) )</f>
        <v>-100.8</v>
      </c>
      <c r="I121" s="26">
        <f>SUMPRODUCT( ('RC'!$A$8:$A$1005=A121)*('RC'!$B$8:$B$1005=C121)*('RC'!$E$8:$E$1005=D121)*('RC'!$C$8:$C$1005=F121)*('RC'!$H$8:$H$1005) )</f>
        <v>-101.1</v>
      </c>
      <c r="J121" s="26">
        <f>$D$4</f>
        <v>9.1</v>
      </c>
      <c r="K121" s="26">
        <f t="shared" si="23"/>
        <v>-91.7</v>
      </c>
      <c r="L121" s="26">
        <f t="shared" si="23"/>
        <v>-92</v>
      </c>
      <c r="M121" s="26">
        <f>ABS(K121-K120)</f>
        <v>2.2898240665810334</v>
      </c>
      <c r="N121" s="45">
        <f>ABS(L121-L120)</f>
        <v>3.972834193548735</v>
      </c>
      <c r="O121" s="36"/>
    </row>
    <row r="122" spans="1:15" x14ac:dyDescent="0.25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('RC+CE'!$A$8:$A$1010=A122)*('RC+CE'!$B$8:$B$1010=C122)*('RC+CE'!$E$8:$E$1010=D122)*('RC+CE'!$C$8:$C$1010=F122)*('RC+CE'!$F$8:$F$1010) )</f>
        <v>-97.7</v>
      </c>
      <c r="I122" s="26">
        <f>SUMPRODUCT( ('RC+CE'!$A$8:$A$1010=A122)*('RC+CE'!$B$8:$B$1010=C122)*('RC+CE'!$E$8:$E$1010=D122)*('RC+CE'!$C$8:$C$1010=F122)*('RC+CE'!$H$8:$H$1010) )</f>
        <v>-99.3</v>
      </c>
      <c r="J122" s="26">
        <f>$G$4</f>
        <v>3.7</v>
      </c>
      <c r="K122" s="26">
        <f t="shared" si="23"/>
        <v>-94</v>
      </c>
      <c r="L122" s="26">
        <f t="shared" si="23"/>
        <v>-95.6</v>
      </c>
      <c r="M122" s="26">
        <f>ABS(K122-K120)</f>
        <v>1.0175933418963723E-2</v>
      </c>
      <c r="N122" s="45">
        <f>ABS(L122-L120)</f>
        <v>0.3728341935487407</v>
      </c>
      <c r="O122" s="36"/>
    </row>
    <row r="123" spans="1:15" x14ac:dyDescent="0.25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J1:L1"/>
    <mergeCell ref="M1:N1"/>
    <mergeCell ref="A6:B8"/>
    <mergeCell ref="A13:D13"/>
    <mergeCell ref="E13:F13"/>
    <mergeCell ref="A12:D12"/>
    <mergeCell ref="E12:F12"/>
    <mergeCell ref="A1:B4"/>
    <mergeCell ref="D1:F1"/>
    <mergeCell ref="G1:I1"/>
    <mergeCell ref="A10:F10"/>
    <mergeCell ref="A11:D11"/>
    <mergeCell ref="E11:F11"/>
  </mergeCells>
  <pageMargins left="0.7" right="0.7" top="0.75" bottom="0.75" header="0.3" footer="0.3"/>
  <pageSetup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1" activePane="bottomLeft" state="frozen"/>
      <selection activeCell="B1" sqref="B1"/>
      <selection pane="bottomLeft" activeCell="G5" sqref="G5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3.7109375" style="14" customWidth="1"/>
    <col min="16" max="16" width="13.7109375" style="36" customWidth="1"/>
    <col min="17" max="16384" width="8.85546875" style="36"/>
  </cols>
  <sheetData>
    <row r="1" spans="1:16" x14ac:dyDescent="0.25">
      <c r="A1" s="97" t="s">
        <v>124</v>
      </c>
      <c r="B1" s="97"/>
      <c r="C1" s="10"/>
      <c r="D1" s="89" t="s">
        <v>56</v>
      </c>
      <c r="E1" s="100"/>
      <c r="F1" s="90"/>
      <c r="G1" s="89" t="s">
        <v>57</v>
      </c>
      <c r="H1" s="100"/>
      <c r="I1" s="90"/>
      <c r="J1" s="89" t="s">
        <v>58</v>
      </c>
      <c r="K1" s="100"/>
      <c r="L1" s="90"/>
      <c r="M1" s="89" t="s">
        <v>60</v>
      </c>
      <c r="N1" s="90"/>
      <c r="O1" s="89" t="s">
        <v>192</v>
      </c>
      <c r="P1" s="90"/>
    </row>
    <row r="2" spans="1:16" x14ac:dyDescent="0.25">
      <c r="A2" s="97"/>
      <c r="B2" s="9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97"/>
      <c r="B3" s="97"/>
      <c r="C3" s="46">
        <v>13</v>
      </c>
      <c r="D3" s="33">
        <v>6</v>
      </c>
      <c r="E3" s="35">
        <f>MAX(N22,N26,N30,N35,N39,N43,N48,N52,N56,N61,N65,N69)</f>
        <v>4.3343260908261101</v>
      </c>
      <c r="F3" s="48">
        <f>MAX(M22,M26,M30,M35,M39,M43,M48,M52,M56,M61,M65,M69)</f>
        <v>5.0990288591140569</v>
      </c>
      <c r="G3" s="34">
        <v>1.5</v>
      </c>
      <c r="H3" s="34">
        <f>MAX(N23,N27,N31,N36,N40,N44,N49,N53,N57,N62,N66,N70)</f>
        <v>1.8343260908261101</v>
      </c>
      <c r="I3" s="2">
        <f>MAX(M23,M27,M31,N36,M40,M44,M49,N53,M57,M62,M66,M70)</f>
        <v>1.6532024093425406</v>
      </c>
      <c r="J3" s="34">
        <v>0.1</v>
      </c>
      <c r="K3" s="34">
        <f>MAX(N24,N28,N37,N41,N50,N54,N63,N67)</f>
        <v>0.81507399735485819</v>
      </c>
      <c r="L3" s="2">
        <f>MAX(M24,M28,M37,M41,M50,M54,M63,M67)</f>
        <v>0.79674630147887626</v>
      </c>
      <c r="M3" s="35">
        <f>MAX(E3,H3,K3)</f>
        <v>4.3343260908261101</v>
      </c>
      <c r="N3" s="35">
        <f>MAX(F3,I3,L3)</f>
        <v>5.0990288591140569</v>
      </c>
      <c r="O3" s="35">
        <f>MAX(H3,K3)</f>
        <v>1.8343260908261101</v>
      </c>
      <c r="P3" s="35">
        <f>MAX(I3,L3)</f>
        <v>1.6532024093425406</v>
      </c>
    </row>
    <row r="4" spans="1:16" x14ac:dyDescent="0.25">
      <c r="A4" s="97"/>
      <c r="B4" s="97"/>
      <c r="C4" s="46">
        <v>7</v>
      </c>
      <c r="D4" s="33">
        <v>9.1</v>
      </c>
      <c r="E4" s="35">
        <f>MAX(N74,N78,N82,N87,N91,N95,N100,N104,N108,N113,N117,N121)</f>
        <v>4.1325818664140854</v>
      </c>
      <c r="F4" s="48">
        <f>MAX(M74,M78,M82,M87,M91,M95,M100,M104,M108,M113,M117,M121)</f>
        <v>4.1129877393740628</v>
      </c>
      <c r="G4" s="34">
        <v>3.6</v>
      </c>
      <c r="H4" s="34">
        <f>MAX(N75,N79,N83,N88,N92,N96,N101,N105,N109,N114,N118,N122)</f>
        <v>0.76477179594110112</v>
      </c>
      <c r="I4" s="2">
        <f>MAX(M75,M79,M83,M88,M92,M96,M101,M105,M109,M114,M118,M122)</f>
        <v>0.76066947699214893</v>
      </c>
      <c r="J4" s="34">
        <v>-0.1</v>
      </c>
      <c r="K4" s="34">
        <f>MAX(N76,N80,N89,N93,N102,N106,N115,N119)</f>
        <v>0.37100224455144826</v>
      </c>
      <c r="L4" s="2">
        <f>MAX(M76,M80,M89,M93,M102,M106,M115,M119)</f>
        <v>0.52566985754265261</v>
      </c>
      <c r="M4" s="35">
        <f>MAX(E4,H4,K4)</f>
        <v>4.1325818664140854</v>
      </c>
      <c r="N4" s="35">
        <f>MAX(F4,I4,L4)</f>
        <v>4.1129877393740628</v>
      </c>
      <c r="O4" s="35">
        <f>MAX(H4,K4)</f>
        <v>0.76477179594110112</v>
      </c>
      <c r="P4" s="35">
        <f>MAX(I4,L4)</f>
        <v>0.76066947699214893</v>
      </c>
    </row>
    <row r="5" spans="1:16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5">
      <c r="A6" s="98" t="s">
        <v>80</v>
      </c>
      <c r="B6" s="9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5">
      <c r="A7" s="98"/>
      <c r="B7" s="9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98"/>
      <c r="B8" s="9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96" t="str">
        <f>CONCATENATE(A1, " harmonization parameters")</f>
        <v>Opt.G harmonization parameters</v>
      </c>
      <c r="B10" s="96"/>
      <c r="C10" s="96"/>
      <c r="D10" s="96"/>
      <c r="E10" s="96"/>
      <c r="F10" s="96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96" t="s">
        <v>83</v>
      </c>
      <c r="B11" s="96"/>
      <c r="C11" s="96"/>
      <c r="D11" s="96"/>
      <c r="E11" s="96" t="s">
        <v>84</v>
      </c>
      <c r="F11" s="96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95" t="s">
        <v>85</v>
      </c>
      <c r="B12" s="95"/>
      <c r="C12" s="95"/>
      <c r="D12" s="95"/>
      <c r="E12" s="95" t="s">
        <v>86</v>
      </c>
      <c r="F12" s="95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95" t="s">
        <v>87</v>
      </c>
      <c r="B13" s="95"/>
      <c r="C13" s="95"/>
      <c r="D13" s="95"/>
      <c r="E13" s="95" t="s">
        <v>106</v>
      </c>
      <c r="F13" s="95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95" t="s">
        <v>88</v>
      </c>
      <c r="B14" s="95"/>
      <c r="C14" s="95"/>
      <c r="D14" s="95"/>
      <c r="E14" s="95" t="s">
        <v>89</v>
      </c>
      <c r="F14" s="95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95" t="s">
        <v>90</v>
      </c>
      <c r="B15" s="95"/>
      <c r="C15" s="95"/>
      <c r="D15" s="95"/>
      <c r="E15" s="101" t="s">
        <v>91</v>
      </c>
      <c r="F15" s="101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95" t="s">
        <v>92</v>
      </c>
      <c r="B16" s="95"/>
      <c r="C16" s="95"/>
      <c r="D16" s="95"/>
      <c r="E16" s="95" t="s">
        <v>191</v>
      </c>
      <c r="F16" s="95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95" t="s">
        <v>95</v>
      </c>
      <c r="B17" s="95"/>
      <c r="C17" s="95"/>
      <c r="D17" s="95"/>
      <c r="E17" s="95" t="s">
        <v>96</v>
      </c>
      <c r="F17" s="9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95" t="s">
        <v>102</v>
      </c>
      <c r="B18" s="95"/>
      <c r="C18" s="95"/>
      <c r="D18" s="95"/>
      <c r="E18" s="95" t="s">
        <v>103</v>
      </c>
      <c r="F18" s="9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38</v>
      </c>
      <c r="D21" s="18" t="s">
        <v>185</v>
      </c>
      <c r="E21" s="18" t="str">
        <f t="shared" ref="E21:E31" si="0">CONCATENATE(B21," ",C21," ",D21)</f>
        <v>MPAC UMa Top 7 Pos</v>
      </c>
      <c r="F21" s="18" t="s">
        <v>8</v>
      </c>
      <c r="G21" s="18" t="str">
        <f t="shared" ref="G21:G31" si="1">CONCATENATE(E21," ",F21)</f>
        <v>MPAC UMa Top 7 Pos XT1080</v>
      </c>
      <c r="H21" s="19">
        <f>SUMPRODUCT( (MPAC!$A$20:$A$1101=A21)*(MPAC!$B$20:$B$1101=C21)*(MPAC!$E$20:$E$1101=D21)*(MPAC!$C$20:$C$1101=F21)*(MPAC!$F$20:$F$1101) )</f>
        <v>-87.70097114088594</v>
      </c>
      <c r="I21" s="19">
        <f>SUMPRODUCT( (MPAC!$A$20:$A$1101=A21)*(MPAC!$B$20:$B$1101=C21)*(MPAC!$E$20:$E$1101=D21)*(MPAC!$C$20:$C$1101=F21)*(MPAC!$G$20:$G$1101) )</f>
        <v>-90.161548311021249</v>
      </c>
      <c r="J21" s="19">
        <v>0</v>
      </c>
      <c r="K21" s="19">
        <f>H21+$J21</f>
        <v>-87.70097114088594</v>
      </c>
      <c r="L21" s="19">
        <f>I21+$J21</f>
        <v>-90.161548311021249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('RC'!$A$8:$A$1005=A22)*('RC'!$B$8:$B$1005=C22)*('RC'!$E$8:$E$1005=D22)*('RC'!$C$8:$C$1005=F22)*('RC'!$F$8:$F$1005) )</f>
        <v>-98.8</v>
      </c>
      <c r="I22" s="19">
        <f>SUMPRODUCT( ('RC'!$A$8:$A$1005=A22)*('RC'!$B$8:$B$1005=C22)*('RC'!$E$8:$E$1005=D22)*('RC'!$C$8:$C$1005=F22)*('RC'!$H$8:$H$1005) )</f>
        <v>-99.1</v>
      </c>
      <c r="J22" s="19">
        <f>$D$3</f>
        <v>6</v>
      </c>
      <c r="K22" s="19">
        <f t="shared" ref="K22:L31" si="2">H22+$J22</f>
        <v>-92.8</v>
      </c>
      <c r="L22" s="19">
        <f t="shared" si="2"/>
        <v>-93.1</v>
      </c>
      <c r="M22" s="39">
        <f>ABS(K22-K21)</f>
        <v>5.0990288591140569</v>
      </c>
      <c r="N22" s="39">
        <f>ABS(L22-L21)</f>
        <v>2.9384516889787449</v>
      </c>
      <c r="O22" s="36"/>
    </row>
    <row r="23" spans="1:15" x14ac:dyDescent="0.25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('RC+CE'!$A$8:$A$1010=A23)*('RC+CE'!$B$8:$B$1010=C23)*('RC+CE'!$E$8:$E$1010=D23)*('RC+CE'!$C$8:$C$1010=F23)*('RC+CE'!$F$8:$F$1010) )</f>
        <v>-88.7</v>
      </c>
      <c r="I23" s="19">
        <f>SUMPRODUCT( ('RC+CE'!$A$8:$A$1010=A23)*('RC+CE'!$B$8:$B$1010=C23)*('RC+CE'!$E$8:$E$1010=D23)*('RC+CE'!$C$8:$C$1010=F23)*('RC+CE'!$H$8:$H$1010) )</f>
        <v>-91.1</v>
      </c>
      <c r="J23" s="19">
        <f>$G$3</f>
        <v>1.5</v>
      </c>
      <c r="K23" s="19">
        <f t="shared" si="2"/>
        <v>-87.2</v>
      </c>
      <c r="L23" s="19">
        <f t="shared" si="2"/>
        <v>-89.6</v>
      </c>
      <c r="M23" s="39">
        <f>ABS(K23-K21)</f>
        <v>0.50097114088593742</v>
      </c>
      <c r="N23" s="39">
        <f>ABS(L23-L21)</f>
        <v>0.56154831102125513</v>
      </c>
      <c r="O23" s="36"/>
    </row>
    <row r="24" spans="1:15" x14ac:dyDescent="0.25">
      <c r="A24" s="18">
        <v>13</v>
      </c>
      <c r="B24" s="18" t="s">
        <v>35</v>
      </c>
      <c r="C24" s="18" t="s">
        <v>38</v>
      </c>
      <c r="D24" s="18" t="str">
        <f>$D$21</f>
        <v>Top 7 Pos</v>
      </c>
      <c r="E24" s="18" t="str">
        <f t="shared" si="0"/>
        <v>RTS UMa Top 7 Pos</v>
      </c>
      <c r="F24" s="18" t="s">
        <v>8</v>
      </c>
      <c r="G24" s="18" t="str">
        <f t="shared" si="1"/>
        <v>RTS UMa Top 7 Pos XT1080</v>
      </c>
      <c r="H24" s="19">
        <f>SUMPRODUCT( (RTS!$A$3:$A$1043=A24)*(RTS!$B$3:$B$1043=C24)*(RTS!$E$3:$E$1043=D24)*(RTS!$C$3:$C$1043=F24)*(RTS!$F$3:$F$1043) )</f>
        <v>-88.191176027798775</v>
      </c>
      <c r="I24" s="19">
        <f>SUMPRODUCT( (RTS!$A$3:$A$1043=A24)*(RTS!$B$3:$B$1043=C24)*(RTS!$E$3:$E$1043=D24)*(RTS!$C$3:$C$1043=F24)*(RTS!$G$3:$G$1043) )</f>
        <v>-91.076622308376102</v>
      </c>
      <c r="J24" s="19">
        <f>$J$3</f>
        <v>0.1</v>
      </c>
      <c r="K24" s="19">
        <f t="shared" si="2"/>
        <v>-88.091176027798781</v>
      </c>
      <c r="L24" s="19">
        <f t="shared" si="2"/>
        <v>-90.976622308376108</v>
      </c>
      <c r="M24" s="39">
        <f>ABS(K24-K21)</f>
        <v>0.39020488691284072</v>
      </c>
      <c r="N24" s="39">
        <f>ABS(L24-L21)</f>
        <v>0.81507399735485819</v>
      </c>
      <c r="O24" s="36"/>
    </row>
    <row r="25" spans="1:15" x14ac:dyDescent="0.25">
      <c r="A25" s="6">
        <v>13</v>
      </c>
      <c r="B25" s="6" t="s">
        <v>34</v>
      </c>
      <c r="C25" s="6" t="s">
        <v>38</v>
      </c>
      <c r="D25" s="6" t="str">
        <f>$D$21</f>
        <v>Top 7 Pos</v>
      </c>
      <c r="E25" s="6" t="str">
        <f t="shared" si="0"/>
        <v>MPAC UMa Top 7 Pos</v>
      </c>
      <c r="F25" s="6" t="s">
        <v>20</v>
      </c>
      <c r="G25" s="6" t="str">
        <f t="shared" si="1"/>
        <v>MPAC UMa Top 7 Pos XT1096</v>
      </c>
      <c r="H25" s="7">
        <f>SUMPRODUCT( (MPAC!$A$20:$A$1101=A25)*(MPAC!$B$20:$B$1101=C25)*(MPAC!$E$20:$E$1101=D25)*(MPAC!$C$20:$C$1101=F25)*(MPAC!$F$20:$F$1101) )</f>
        <v>-90.14418483915054</v>
      </c>
      <c r="I25" s="7">
        <f>SUMPRODUCT( (MPAC!$A$20:$A$1101=A25)*(MPAC!$B$20:$B$1101=C25)*(MPAC!$E$20:$E$1101=D25)*(MPAC!$C$20:$C$1101=F25)*(MPAC!$G$20:$G$1101) )</f>
        <v>-92.638433034327221</v>
      </c>
      <c r="J25" s="7">
        <v>0</v>
      </c>
      <c r="K25" s="7">
        <f t="shared" si="2"/>
        <v>-90.14418483915054</v>
      </c>
      <c r="L25" s="7">
        <f t="shared" si="2"/>
        <v>-92.638433034327221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('RC'!$A$8:$A$1005=A26)*('RC'!$B$8:$B$1005=C26)*('RC'!$E$8:$E$1005=D26)*('RC'!$C$8:$C$1005=F26)*('RC'!$F$8:$F$1005) )</f>
        <v>-99</v>
      </c>
      <c r="I26" s="7">
        <f>SUMPRODUCT( ('RC'!$A$8:$A$1005=A26)*('RC'!$B$8:$B$1005=C26)*('RC'!$E$8:$E$1005=D26)*('RC'!$C$8:$C$1005=F26)*('RC'!$H$8:$H$1005) )</f>
        <v>-99.3</v>
      </c>
      <c r="J26" s="7">
        <f>$D$3</f>
        <v>6</v>
      </c>
      <c r="K26" s="7">
        <f t="shared" si="2"/>
        <v>-93</v>
      </c>
      <c r="L26" s="7">
        <f t="shared" si="2"/>
        <v>-93.3</v>
      </c>
      <c r="M26" s="40">
        <f>ABS(K26-K25)</f>
        <v>2.8558151608494597</v>
      </c>
      <c r="N26" s="40">
        <f>ABS(L26-L25)</f>
        <v>0.66156696567277606</v>
      </c>
      <c r="O26" s="36"/>
    </row>
    <row r="27" spans="1:15" x14ac:dyDescent="0.25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('RC+CE'!$A$8:$A$1010=A27)*('RC+CE'!$B$8:$B$1010=C27)*('RC+CE'!$E$8:$E$1010=D27)*('RC+CE'!$C$8:$C$1010=F27)*('RC+CE'!$F$8:$F$1010) )</f>
        <v>-90.8</v>
      </c>
      <c r="I27" s="7">
        <f>SUMPRODUCT( ('RC+CE'!$A$8:$A$1010=A27)*('RC+CE'!$B$8:$B$1010=C27)*('RC+CE'!$E$8:$E$1010=D27)*('RC+CE'!$C$8:$C$1010=F27)*('RC+CE'!$H$8:$H$1010) )</f>
        <v>-92.8</v>
      </c>
      <c r="J27" s="7">
        <f>$G$3</f>
        <v>1.5</v>
      </c>
      <c r="K27" s="7">
        <f t="shared" si="2"/>
        <v>-89.3</v>
      </c>
      <c r="L27" s="7">
        <f t="shared" si="2"/>
        <v>-91.3</v>
      </c>
      <c r="M27" s="40">
        <f>ABS(K27-K25)</f>
        <v>0.8441848391505431</v>
      </c>
      <c r="N27" s="40">
        <f>ABS(L27-L25)</f>
        <v>1.3384330343272239</v>
      </c>
      <c r="O27" s="36"/>
    </row>
    <row r="28" spans="1:15" x14ac:dyDescent="0.25">
      <c r="A28" s="6">
        <v>13</v>
      </c>
      <c r="B28" s="6" t="s">
        <v>35</v>
      </c>
      <c r="C28" s="6" t="s">
        <v>38</v>
      </c>
      <c r="D28" s="6" t="str">
        <f>$D$21</f>
        <v>Top 7 Pos</v>
      </c>
      <c r="E28" s="6" t="str">
        <f t="shared" si="0"/>
        <v>RTS UMa Top 7 Pos</v>
      </c>
      <c r="F28" s="6" t="s">
        <v>20</v>
      </c>
      <c r="G28" s="6" t="str">
        <f t="shared" si="1"/>
        <v>RTS UMa Top 7 Pos XT1096</v>
      </c>
      <c r="H28" s="7">
        <f>SUMPRODUCT( (RTS!$A$3:$A$1043=A28)*(RTS!$B$3:$B$1043=C28)*(RTS!$E$3:$E$1043=D28)*(RTS!$C$3:$C$1043=F28)*(RTS!$F$3:$F$1043) )</f>
        <v>-89.447438537671658</v>
      </c>
      <c r="I28" s="7">
        <f>SUMPRODUCT( (RTS!$A$3:$A$1043=A28)*(RTS!$B$3:$B$1043=C28)*(RTS!$E$3:$E$1043=D28)*(RTS!$C$3:$C$1043=F28)*(RTS!$G$3:$G$1043) )</f>
        <v>-92.504936192774863</v>
      </c>
      <c r="J28" s="7">
        <f>$J$3</f>
        <v>0.1</v>
      </c>
      <c r="K28" s="7">
        <f t="shared" si="2"/>
        <v>-89.347438537671664</v>
      </c>
      <c r="L28" s="7">
        <f t="shared" si="2"/>
        <v>-92.404936192774869</v>
      </c>
      <c r="M28" s="40">
        <f>ABS(K28-K25)</f>
        <v>0.79674630147887626</v>
      </c>
      <c r="N28" s="40">
        <f>ABS(L28-L25)</f>
        <v>0.23349684155235195</v>
      </c>
      <c r="O28" s="36"/>
    </row>
    <row r="29" spans="1:15" x14ac:dyDescent="0.25">
      <c r="A29" s="20">
        <v>13</v>
      </c>
      <c r="B29" s="20" t="s">
        <v>34</v>
      </c>
      <c r="C29" s="20" t="s">
        <v>38</v>
      </c>
      <c r="D29" s="20" t="str">
        <f>$D$21</f>
        <v>Top 7 Pos</v>
      </c>
      <c r="E29" s="20" t="str">
        <f t="shared" si="0"/>
        <v>MPAC UMa Top 7 Pos</v>
      </c>
      <c r="F29" s="20" t="s">
        <v>21</v>
      </c>
      <c r="G29" s="20" t="str">
        <f t="shared" si="1"/>
        <v>MPAC UMa Top 7 Pos Z3</v>
      </c>
      <c r="H29" s="21">
        <f>SUMPRODUCT( (MPAC!$A$20:$A$1101=A29)*(MPAC!$B$20:$B$1101=C29)*(MPAC!$E$20:$E$1101=D29)*(MPAC!$C$20:$C$1101=F29)*(MPAC!$F$20:$F$1101) )</f>
        <v>-88.153202409342541</v>
      </c>
      <c r="I29" s="21">
        <f>SUMPRODUCT( (MPAC!$A$20:$A$1101=A29)*(MPAC!$B$20:$B$1101=C29)*(MPAC!$E$20:$E$1101=D29)*(MPAC!$C$20:$C$1101=F29)*(MPAC!$G$20:$G$1101) )</f>
        <v>-87.465673909173887</v>
      </c>
      <c r="J29" s="21">
        <v>0</v>
      </c>
      <c r="K29" s="21">
        <f t="shared" si="2"/>
        <v>-88.153202409342541</v>
      </c>
      <c r="L29" s="21">
        <f t="shared" si="2"/>
        <v>-87.465673909173887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('RC'!$A$8:$A$1005=A30)*('RC'!$B$8:$B$1005=C30)*('RC'!$E$8:$E$1005=D30)*('RC'!$C$8:$C$1005=F30)*('RC'!$F$8:$F$1005) )</f>
        <v>-97.5</v>
      </c>
      <c r="I30" s="21">
        <f>SUMPRODUCT( ('RC'!$A$8:$A$1005=A30)*('RC'!$B$8:$B$1005=C30)*('RC'!$E$8:$E$1005=D30)*('RC'!$C$8:$C$1005=F30)*('RC'!$H$8:$H$1005) )</f>
        <v>-97.8</v>
      </c>
      <c r="J30" s="21">
        <f>$D$3</f>
        <v>6</v>
      </c>
      <c r="K30" s="21">
        <f t="shared" si="2"/>
        <v>-91.5</v>
      </c>
      <c r="L30" s="21">
        <f t="shared" si="2"/>
        <v>-91.8</v>
      </c>
      <c r="M30" s="41">
        <f>ABS(K30-K29)</f>
        <v>3.3467975906574594</v>
      </c>
      <c r="N30" s="41">
        <f>ABS(L30-L29)</f>
        <v>4.3343260908261101</v>
      </c>
      <c r="O30" s="36"/>
    </row>
    <row r="31" spans="1:15" x14ac:dyDescent="0.25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('RC+CE'!$A$8:$A$1010=A31)*('RC+CE'!$B$8:$B$1010=C31)*('RC+CE'!$E$8:$E$1010=D31)*('RC+CE'!$C$8:$C$1010=F31)*('RC+CE'!$F$8:$F$1010) )</f>
        <v>-88</v>
      </c>
      <c r="I31" s="21">
        <f>SUMPRODUCT( ('RC+CE'!$A$8:$A$1010=A31)*('RC+CE'!$B$8:$B$1010=C31)*('RC+CE'!$E$8:$E$1010=D31)*('RC+CE'!$C$8:$C$1010=F31)*('RC+CE'!$H$8:$H$1010) )</f>
        <v>-90.8</v>
      </c>
      <c r="J31" s="21">
        <f>$G$3</f>
        <v>1.5</v>
      </c>
      <c r="K31" s="21">
        <f t="shared" si="2"/>
        <v>-86.5</v>
      </c>
      <c r="L31" s="21">
        <f t="shared" si="2"/>
        <v>-89.3</v>
      </c>
      <c r="M31" s="41">
        <f>ABS(K31-K29)</f>
        <v>1.6532024093425406</v>
      </c>
      <c r="N31" s="41">
        <f>ABS(L31-L29)</f>
        <v>1.8343260908261101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5">
      <c r="A34" s="18">
        <v>13</v>
      </c>
      <c r="B34" s="18" t="s">
        <v>34</v>
      </c>
      <c r="C34" s="18" t="s">
        <v>37</v>
      </c>
      <c r="D34" s="18" t="str">
        <f>$D$21</f>
        <v>Top 7 Pos</v>
      </c>
      <c r="E34" s="18" t="str">
        <f t="shared" ref="E34:E44" si="3">CONCATENATE(B34," ",C34," ",D34)</f>
        <v>MPAC UMi Top 7 Pos</v>
      </c>
      <c r="F34" s="18" t="s">
        <v>8</v>
      </c>
      <c r="G34" s="18" t="str">
        <f t="shared" ref="G34:G44" si="4">CONCATENATE(E34," ",F34)</f>
        <v>MPAC UMi Top 7 Pos XT1080</v>
      </c>
      <c r="H34" s="19">
        <f>SUMPRODUCT( (MPAC!$A$20:$A$1101=A34)*(MPAC!$B$20:$B$1101=C34)*(MPAC!$E$20:$E$1101=D34)*(MPAC!$C$20:$C$1101=F34)*(MPAC!$F$20:$F$1101) )</f>
        <v>-93.582678989939609</v>
      </c>
      <c r="I34" s="19">
        <f>SUMPRODUCT( (MPAC!$A$20:$A$1101=A34)*(MPAC!$B$20:$B$1101=C34)*(MPAC!$E$20:$E$1101=D34)*(MPAC!$C$20:$C$1101=F34)*(MPAC!$G$20:$G$1101) )</f>
        <v>-95.545774412548241</v>
      </c>
      <c r="J34" s="19">
        <v>0</v>
      </c>
      <c r="K34" s="19">
        <f>H34+$J34</f>
        <v>-93.582678989939609</v>
      </c>
      <c r="L34" s="19">
        <f>I34+$J34</f>
        <v>-95.545774412548241</v>
      </c>
      <c r="M34" s="39"/>
      <c r="N34" s="39"/>
      <c r="O34" s="36"/>
    </row>
    <row r="35" spans="1:15" x14ac:dyDescent="0.25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('RC'!$A$8:$A$1005=A35)*('RC'!$B$8:$B$1005=C35)*('RC'!$E$8:$E$1005=D35)*('RC'!$C$8:$C$1005=F35)*('RC'!$F$8:$F$1005) )</f>
        <v>-98.8</v>
      </c>
      <c r="I35" s="19">
        <f>SUMPRODUCT( ('RC'!$A$8:$A$1005=A35)*('RC'!$B$8:$B$1005=C35)*('RC'!$E$8:$E$1005=D35)*('RC'!$C$8:$C$1005=F35)*('RC'!$H$8:$H$1005) )</f>
        <v>-99.1</v>
      </c>
      <c r="J35" s="19">
        <f>$D$3</f>
        <v>6</v>
      </c>
      <c r="K35" s="19">
        <f t="shared" ref="K35:L44" si="5">H35+$J35</f>
        <v>-92.8</v>
      </c>
      <c r="L35" s="19">
        <f t="shared" si="5"/>
        <v>-93.1</v>
      </c>
      <c r="M35" s="39">
        <f>ABS(K35-K34)</f>
        <v>0.78267898993961182</v>
      </c>
      <c r="N35" s="39">
        <f>ABS(L35-L34)</f>
        <v>2.4457744125482463</v>
      </c>
      <c r="O35" s="36"/>
    </row>
    <row r="36" spans="1:15" x14ac:dyDescent="0.25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('RC+CE'!$A$8:$A$1010=A36)*('RC+CE'!$B$8:$B$1010=C36)*('RC+CE'!$E$8:$E$1010=D36)*('RC+CE'!$C$8:$C$1010=F36)*('RC+CE'!$F$8:$F$1010) )</f>
        <v>-94.5</v>
      </c>
      <c r="I36" s="19">
        <f>SUMPRODUCT( ('RC+CE'!$A$8:$A$1010=A36)*('RC+CE'!$B$8:$B$1010=C36)*('RC+CE'!$E$8:$E$1010=D36)*('RC+CE'!$C$8:$C$1010=F36)*('RC+CE'!$H$8:$H$1010) )</f>
        <v>-96.1</v>
      </c>
      <c r="J36" s="19">
        <f>$G$3</f>
        <v>1.5</v>
      </c>
      <c r="K36" s="19">
        <f t="shared" si="5"/>
        <v>-93</v>
      </c>
      <c r="L36" s="19">
        <f t="shared" si="5"/>
        <v>-94.6</v>
      </c>
      <c r="M36" s="39">
        <f>ABS(K36-K34)</f>
        <v>0.58267898993960898</v>
      </c>
      <c r="N36" s="39">
        <f>ABS(L36-L34)</f>
        <v>0.94577441254824635</v>
      </c>
      <c r="O36" s="36"/>
    </row>
    <row r="37" spans="1:15" x14ac:dyDescent="0.25">
      <c r="A37" s="18">
        <v>13</v>
      </c>
      <c r="B37" s="18" t="s">
        <v>35</v>
      </c>
      <c r="C37" s="18" t="s">
        <v>37</v>
      </c>
      <c r="D37" s="18" t="str">
        <f>$D$21</f>
        <v>Top 7 Pos</v>
      </c>
      <c r="E37" s="18" t="str">
        <f t="shared" si="3"/>
        <v>RTS UMi Top 7 Pos</v>
      </c>
      <c r="F37" s="18" t="s">
        <v>8</v>
      </c>
      <c r="G37" s="18" t="str">
        <f t="shared" si="4"/>
        <v>RTS UMi Top 7 Pos XT1080</v>
      </c>
      <c r="H37" s="19">
        <f>SUMPRODUCT( (RTS!$A$3:$A$1043=A37)*(RTS!$B$3:$B$1043=C37)*(RTS!$E$3:$E$1043=D37)*(RTS!$C$3:$C$1043=F37)*(RTS!$F$3:$F$1043) )</f>
        <v>-94.056148044285862</v>
      </c>
      <c r="I37" s="19">
        <f>SUMPRODUCT( (RTS!$A$3:$A$1043=A37)*(RTS!$B$3:$B$1043=C37)*(RTS!$E$3:$E$1043=D37)*(RTS!$C$3:$C$1043=F37)*(RTS!$G$3:$G$1043) )</f>
        <v>-95.700788663185747</v>
      </c>
      <c r="J37" s="19">
        <f>$J$3</f>
        <v>0.1</v>
      </c>
      <c r="K37" s="19">
        <f t="shared" si="5"/>
        <v>-93.956148044285868</v>
      </c>
      <c r="L37" s="19">
        <f t="shared" si="5"/>
        <v>-95.600788663185753</v>
      </c>
      <c r="M37" s="39">
        <f>ABS(K37-K34)</f>
        <v>0.3734690543462591</v>
      </c>
      <c r="N37" s="39">
        <f>ABS(L37-L34)</f>
        <v>5.5014250637512419E-2</v>
      </c>
      <c r="O37" s="36"/>
    </row>
    <row r="38" spans="1:15" x14ac:dyDescent="0.25">
      <c r="A38" s="6">
        <v>13</v>
      </c>
      <c r="B38" s="6" t="s">
        <v>34</v>
      </c>
      <c r="C38" s="6" t="s">
        <v>37</v>
      </c>
      <c r="D38" s="6" t="str">
        <f>$D$21</f>
        <v>Top 7 Pos</v>
      </c>
      <c r="E38" s="6" t="str">
        <f t="shared" si="3"/>
        <v>MPAC UMi Top 7 Pos</v>
      </c>
      <c r="F38" s="6" t="s">
        <v>20</v>
      </c>
      <c r="G38" s="6" t="str">
        <f t="shared" si="4"/>
        <v>MPAC UMi Top 7 Pos XT1096</v>
      </c>
      <c r="H38" s="7">
        <f>SUMPRODUCT( (MPAC!$A$20:$A$1101=A38)*(MPAC!$B$20:$B$1101=C38)*(MPAC!$E$20:$E$1101=D38)*(MPAC!$C$20:$C$1101=F38)*(MPAC!$F$20:$F$1101) )</f>
        <v>-95.345258219966254</v>
      </c>
      <c r="I38" s="7">
        <f>SUMPRODUCT( (MPAC!$A$20:$A$1101=A38)*(MPAC!$B$20:$B$1101=C38)*(MPAC!$E$20:$E$1101=D38)*(MPAC!$C$20:$C$1101=F38)*(MPAC!$G$20:$G$1101) )</f>
        <v>-97.286214472081042</v>
      </c>
      <c r="J38" s="7">
        <v>0</v>
      </c>
      <c r="K38" s="7">
        <f t="shared" si="5"/>
        <v>-95.345258219966254</v>
      </c>
      <c r="L38" s="7">
        <f t="shared" si="5"/>
        <v>-97.286214472081042</v>
      </c>
      <c r="M38" s="40"/>
      <c r="N38" s="40"/>
      <c r="O38" s="36"/>
    </row>
    <row r="39" spans="1:15" x14ac:dyDescent="0.25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('RC'!$A$8:$A$1005=A39)*('RC'!$B$8:$B$1005=C39)*('RC'!$E$8:$E$1005=D39)*('RC'!$C$8:$C$1005=F39)*('RC'!$F$8:$F$1005) )</f>
        <v>-99</v>
      </c>
      <c r="I39" s="7">
        <f>SUMPRODUCT( ('RC'!$A$8:$A$1005=A39)*('RC'!$B$8:$B$1005=C39)*('RC'!$E$8:$E$1005=D39)*('RC'!$C$8:$C$1005=F39)*('RC'!$H$8:$H$1005) )</f>
        <v>-99.3</v>
      </c>
      <c r="J39" s="7">
        <f>$D$3</f>
        <v>6</v>
      </c>
      <c r="K39" s="7">
        <f t="shared" si="5"/>
        <v>-93</v>
      </c>
      <c r="L39" s="7">
        <f t="shared" si="5"/>
        <v>-93.3</v>
      </c>
      <c r="M39" s="40">
        <f>ABS(K39-K38)</f>
        <v>2.3452582199662544</v>
      </c>
      <c r="N39" s="40">
        <f>ABS(L39-L38)</f>
        <v>3.9862144720810448</v>
      </c>
      <c r="O39" s="36"/>
    </row>
    <row r="40" spans="1:15" x14ac:dyDescent="0.25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('RC+CE'!$A$8:$A$1010=A40)*('RC+CE'!$B$8:$B$1010=C40)*('RC+CE'!$E$8:$E$1010=D40)*('RC+CE'!$C$8:$C$1010=F40)*('RC+CE'!$F$8:$F$1010) )</f>
        <v>-96.1</v>
      </c>
      <c r="I40" s="7">
        <f>SUMPRODUCT( ('RC+CE'!$A$8:$A$1010=A40)*('RC+CE'!$B$8:$B$1010=C40)*('RC+CE'!$E$8:$E$1010=D40)*('RC+CE'!$C$8:$C$1010=F40)*('RC+CE'!$H$8:$H$1010) )</f>
        <v>-97.6</v>
      </c>
      <c r="J40" s="7">
        <f>$G$3</f>
        <v>1.5</v>
      </c>
      <c r="K40" s="7">
        <f t="shared" si="5"/>
        <v>-94.6</v>
      </c>
      <c r="L40" s="7">
        <f t="shared" si="5"/>
        <v>-96.1</v>
      </c>
      <c r="M40" s="40">
        <f>ABS(K40-K38)</f>
        <v>0.74525821996626007</v>
      </c>
      <c r="N40" s="40">
        <f>ABS(L40-L38)</f>
        <v>1.1862144720810477</v>
      </c>
      <c r="O40" s="36"/>
    </row>
    <row r="41" spans="1:15" x14ac:dyDescent="0.25">
      <c r="A41" s="6">
        <v>13</v>
      </c>
      <c r="B41" s="6" t="s">
        <v>35</v>
      </c>
      <c r="C41" s="6" t="s">
        <v>37</v>
      </c>
      <c r="D41" s="6" t="str">
        <f>$D$21</f>
        <v>Top 7 Pos</v>
      </c>
      <c r="E41" s="6" t="str">
        <f t="shared" si="3"/>
        <v>RTS UMi Top 7 Pos</v>
      </c>
      <c r="F41" s="6" t="s">
        <v>20</v>
      </c>
      <c r="G41" s="6" t="str">
        <f t="shared" si="4"/>
        <v>RTS UMi Top 7 Pos XT1096</v>
      </c>
      <c r="H41" s="7">
        <f>SUMPRODUCT( (RTS!$A$3:$A$1043=A41)*(RTS!$B$3:$B$1043=C41)*(RTS!$E$3:$E$1043=D41)*(RTS!$C$3:$C$1043=F41)*(RTS!$F$3:$F$1043) )</f>
        <v>-95.5500960193759</v>
      </c>
      <c r="I41" s="7">
        <f>SUMPRODUCT( (RTS!$A$3:$A$1043=A41)*(RTS!$B$3:$B$1043=C41)*(RTS!$E$3:$E$1043=D41)*(RTS!$C$3:$C$1043=F41)*(RTS!$G$3:$G$1043) )</f>
        <v>-97.558749549447157</v>
      </c>
      <c r="J41" s="7">
        <f>$J$3</f>
        <v>0.1</v>
      </c>
      <c r="K41" s="7">
        <f t="shared" si="5"/>
        <v>-95.450096019375906</v>
      </c>
      <c r="L41" s="7">
        <f t="shared" si="5"/>
        <v>-97.458749549447163</v>
      </c>
      <c r="M41" s="40">
        <f>ABS(K41-K38)</f>
        <v>0.10483779940965121</v>
      </c>
      <c r="N41" s="40">
        <f>ABS(L41-L38)</f>
        <v>0.1725350773661205</v>
      </c>
      <c r="O41" s="36"/>
    </row>
    <row r="42" spans="1:15" x14ac:dyDescent="0.25">
      <c r="A42" s="20">
        <v>13</v>
      </c>
      <c r="B42" s="20" t="s">
        <v>34</v>
      </c>
      <c r="C42" s="20" t="s">
        <v>37</v>
      </c>
      <c r="D42" s="20" t="str">
        <f>$D$21</f>
        <v>Top 7 Pos</v>
      </c>
      <c r="E42" s="20" t="str">
        <f t="shared" si="3"/>
        <v>MPAC UMi Top 7 Pos</v>
      </c>
      <c r="F42" s="20" t="s">
        <v>21</v>
      </c>
      <c r="G42" s="20" t="str">
        <f t="shared" si="4"/>
        <v>MPAC UMi Top 7 Pos Z3</v>
      </c>
      <c r="H42" s="21">
        <f>SUMPRODUCT( (MPAC!$A$20:$A$1101=A42)*(MPAC!$B$20:$B$1101=C42)*(MPAC!$E$20:$E$1101=D42)*(MPAC!$C$20:$C$1101=F42)*(MPAC!$F$20:$F$1101) )</f>
        <v>-92.989888728957908</v>
      </c>
      <c r="I42" s="21">
        <f>SUMPRODUCT( (MPAC!$A$20:$A$1101=A42)*(MPAC!$B$20:$B$1101=C42)*(MPAC!$E$20:$E$1101=D42)*(MPAC!$C$20:$C$1101=F42)*(MPAC!$G$20:$G$1101) )</f>
        <v>-94.979924578732039</v>
      </c>
      <c r="J42" s="21">
        <v>0</v>
      </c>
      <c r="K42" s="21">
        <f t="shared" si="5"/>
        <v>-92.989888728957908</v>
      </c>
      <c r="L42" s="21">
        <f t="shared" si="5"/>
        <v>-94.979924578732039</v>
      </c>
      <c r="M42" s="41"/>
      <c r="N42" s="41"/>
      <c r="O42" s="36"/>
    </row>
    <row r="43" spans="1:15" x14ac:dyDescent="0.25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('RC'!$A$8:$A$1005=A43)*('RC'!$B$8:$B$1005=C43)*('RC'!$E$8:$E$1005=D43)*('RC'!$C$8:$C$1005=F43)*('RC'!$F$8:$F$1005) )</f>
        <v>-97.5</v>
      </c>
      <c r="I43" s="21">
        <f>SUMPRODUCT( ('RC'!$A$8:$A$1005=A43)*('RC'!$B$8:$B$1005=C43)*('RC'!$E$8:$E$1005=D43)*('RC'!$C$8:$C$1005=F43)*('RC'!$H$8:$H$1005) )</f>
        <v>-97.8</v>
      </c>
      <c r="J43" s="21">
        <f>$D$3</f>
        <v>6</v>
      </c>
      <c r="K43" s="21">
        <f t="shared" si="5"/>
        <v>-91.5</v>
      </c>
      <c r="L43" s="21">
        <f t="shared" si="5"/>
        <v>-91.8</v>
      </c>
      <c r="M43" s="41">
        <f>ABS(K43-K42)</f>
        <v>1.4898887289579079</v>
      </c>
      <c r="N43" s="41">
        <f>ABS(L43-L42)</f>
        <v>3.1799245787320416</v>
      </c>
      <c r="O43" s="36"/>
    </row>
    <row r="44" spans="1:15" x14ac:dyDescent="0.25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('RC+CE'!$A$8:$A$1010=A44)*('RC+CE'!$B$8:$B$1010=C44)*('RC+CE'!$E$8:$E$1010=D44)*('RC+CE'!$C$8:$C$1010=F44)*('RC+CE'!$F$8:$F$1010) )</f>
        <v>-94.3</v>
      </c>
      <c r="I44" s="21">
        <f>SUMPRODUCT( ('RC+CE'!$A$8:$A$1010=A44)*('RC+CE'!$B$8:$B$1010=C44)*('RC+CE'!$E$8:$E$1010=D44)*('RC+CE'!$C$8:$C$1010=F44)*('RC+CE'!$H$8:$H$1010) )</f>
        <v>-95.9</v>
      </c>
      <c r="J44" s="21">
        <f>$G$3</f>
        <v>1.5</v>
      </c>
      <c r="K44" s="21">
        <f t="shared" si="5"/>
        <v>-92.8</v>
      </c>
      <c r="L44" s="21">
        <f t="shared" si="5"/>
        <v>-94.4</v>
      </c>
      <c r="M44" s="41">
        <f>ABS(K44-K42)</f>
        <v>0.18988872895791076</v>
      </c>
      <c r="N44" s="41">
        <f>ABS(L44-L42)</f>
        <v>0.57992457873203307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5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5">
      <c r="A47" s="18">
        <v>13</v>
      </c>
      <c r="B47" s="18" t="s">
        <v>34</v>
      </c>
      <c r="C47" s="18" t="s">
        <v>38</v>
      </c>
      <c r="D47" s="18" t="str">
        <f>$D$21</f>
        <v>Top 7 Pos</v>
      </c>
      <c r="E47" s="18" t="str">
        <f t="shared" ref="E47:E57" si="6">CONCATENATE(B47," ",C47," ",D47)</f>
        <v>MPAC UMa Top 7 Pos</v>
      </c>
      <c r="F47" s="18" t="s">
        <v>8</v>
      </c>
      <c r="G47" s="18" t="str">
        <f t="shared" ref="G47:G57" si="7">CONCATENATE(E47," ",F47)</f>
        <v>MPAC UMa Top 7 Pos XT1080</v>
      </c>
      <c r="H47" s="19">
        <f>SUMPRODUCT( (MPAC!$A$20:$A$1101=A47)*(MPAC!$B$20:$B$1101=C47)*(MPAC!$E$20:$E$1101=D47)*(MPAC!$C$20:$C$1101=F47)*(MPAC!$F$20:$F$1101) )</f>
        <v>-87.70097114088594</v>
      </c>
      <c r="I47" s="19">
        <f>SUMPRODUCT( (MPAC!$A$20:$A$1101=A47)*(MPAC!$B$20:$B$1101=C47)*(MPAC!$E$20:$E$1101=D47)*(MPAC!$C$20:$C$1101=F47)*(MPAC!$G$20:$G$1101) )</f>
        <v>-90.161548311021249</v>
      </c>
      <c r="J47" s="19">
        <v>0</v>
      </c>
      <c r="K47" s="19">
        <f>H47+$J47</f>
        <v>-87.70097114088594</v>
      </c>
      <c r="L47" s="19">
        <f>I47+$J47</f>
        <v>-90.161548311021249</v>
      </c>
      <c r="M47" s="39"/>
      <c r="N47" s="39"/>
      <c r="O47" s="36"/>
    </row>
    <row r="48" spans="1:15" x14ac:dyDescent="0.25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('RC'!$A$8:$A$1005=A48)*('RC'!$B$8:$B$1005=C48)*('RC'!$E$8:$E$1005=D48)*('RC'!$C$8:$C$1005=F48)*('RC'!$F$8:$F$1005) )</f>
        <v>-98.8</v>
      </c>
      <c r="I48" s="19">
        <f>SUMPRODUCT( ('RC'!$A$8:$A$1005=A48)*('RC'!$B$8:$B$1005=C48)*('RC'!$E$8:$E$1005=D48)*('RC'!$C$8:$C$1005=F48)*('RC'!$H$8:$H$1005) )</f>
        <v>-99.1</v>
      </c>
      <c r="J48" s="19">
        <f>$D$3</f>
        <v>6</v>
      </c>
      <c r="K48" s="19">
        <f t="shared" ref="K48:L57" si="8">H48+$J48</f>
        <v>-92.8</v>
      </c>
      <c r="L48" s="19">
        <f t="shared" si="8"/>
        <v>-93.1</v>
      </c>
      <c r="M48" s="39">
        <f>ABS(K48-K47)</f>
        <v>5.0990288591140569</v>
      </c>
      <c r="N48" s="39">
        <f>ABS(L48-L47)</f>
        <v>2.9384516889787449</v>
      </c>
      <c r="O48" s="36"/>
    </row>
    <row r="49" spans="1:15" x14ac:dyDescent="0.25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('RC+CE'!$A$8:$A$1010=A49)*('RC+CE'!$B$8:$B$1010=C49)*('RC+CE'!$E$8:$E$1010=D49)*('RC+CE'!$C$8:$C$1010=F49)*('RC+CE'!$F$8:$F$1010) )</f>
        <v>-88.7</v>
      </c>
      <c r="I49" s="19">
        <f>SUMPRODUCT( ('RC+CE'!$A$8:$A$1010=A49)*('RC+CE'!$B$8:$B$1010=C49)*('RC+CE'!$E$8:$E$1010=D49)*('RC+CE'!$C$8:$C$1010=F49)*('RC+CE'!$H$8:$H$1010) )</f>
        <v>-91.1</v>
      </c>
      <c r="J49" s="19">
        <f>$G$3</f>
        <v>1.5</v>
      </c>
      <c r="K49" s="19">
        <f t="shared" si="8"/>
        <v>-87.2</v>
      </c>
      <c r="L49" s="19">
        <f t="shared" si="8"/>
        <v>-89.6</v>
      </c>
      <c r="M49" s="39">
        <f>ABS(K49-K47)</f>
        <v>0.50097114088593742</v>
      </c>
      <c r="N49" s="39">
        <f>ABS(L49-L47)</f>
        <v>0.56154831102125513</v>
      </c>
      <c r="O49" s="36"/>
    </row>
    <row r="50" spans="1:15" x14ac:dyDescent="0.25">
      <c r="A50" s="18">
        <v>13</v>
      </c>
      <c r="B50" s="18" t="s">
        <v>35</v>
      </c>
      <c r="C50" s="18" t="s">
        <v>38</v>
      </c>
      <c r="D50" s="18" t="str">
        <f>$D$21</f>
        <v>Top 7 Pos</v>
      </c>
      <c r="E50" s="18" t="str">
        <f t="shared" si="6"/>
        <v>RTS UMa Top 7 Pos</v>
      </c>
      <c r="F50" s="18" t="s">
        <v>8</v>
      </c>
      <c r="G50" s="18" t="str">
        <f t="shared" si="7"/>
        <v>RTS UMa Top 7 Pos XT1080</v>
      </c>
      <c r="H50" s="19">
        <f>SUMPRODUCT( (RTS!$A$3:$A$1043=A50)*(RTS!$B$3:$B$1043=C50)*(RTS!$E$3:$E$1043=D50)*(RTS!$C$3:$C$1043=F50)*(RTS!$F$3:$F$1043) )</f>
        <v>-88.191176027798775</v>
      </c>
      <c r="I50" s="19">
        <f>SUMPRODUCT( (RTS!$A$3:$A$1043=A50)*(RTS!$B$3:$B$1043=C50)*(RTS!$E$3:$E$1043=D50)*(RTS!$C$3:$C$1043=F50)*(RTS!$G$3:$G$1043) )</f>
        <v>-91.076622308376102</v>
      </c>
      <c r="J50" s="19">
        <f>$J$3</f>
        <v>0.1</v>
      </c>
      <c r="K50" s="19">
        <f t="shared" si="8"/>
        <v>-88.091176027798781</v>
      </c>
      <c r="L50" s="19">
        <f t="shared" si="8"/>
        <v>-90.976622308376108</v>
      </c>
      <c r="M50" s="39">
        <f>ABS(K50-K47)</f>
        <v>0.39020488691284072</v>
      </c>
      <c r="N50" s="39">
        <f>ABS(L50-L47)</f>
        <v>0.81507399735485819</v>
      </c>
      <c r="O50" s="36"/>
    </row>
    <row r="51" spans="1:15" x14ac:dyDescent="0.25">
      <c r="A51" s="6">
        <v>13</v>
      </c>
      <c r="B51" s="6" t="s">
        <v>34</v>
      </c>
      <c r="C51" s="6" t="s">
        <v>38</v>
      </c>
      <c r="D51" s="6" t="str">
        <f>$D$21</f>
        <v>Top 7 Pos</v>
      </c>
      <c r="E51" s="6" t="str">
        <f t="shared" si="6"/>
        <v>MPAC UMa Top 7 Pos</v>
      </c>
      <c r="F51" s="6" t="s">
        <v>20</v>
      </c>
      <c r="G51" s="6" t="str">
        <f t="shared" si="7"/>
        <v>MPAC UMa Top 7 Pos XT1096</v>
      </c>
      <c r="H51" s="7">
        <f>SUMPRODUCT( (MPAC!$A$20:$A$1101=A51)*(MPAC!$B$20:$B$1101=C51)*(MPAC!$E$20:$E$1101=D51)*(MPAC!$C$20:$C$1101=F51)*(MPAC!$F$20:$F$1101) )</f>
        <v>-90.14418483915054</v>
      </c>
      <c r="I51" s="7">
        <f>SUMPRODUCT( (MPAC!$A$20:$A$1101=A51)*(MPAC!$B$20:$B$1101=C51)*(MPAC!$E$20:$E$1101=D51)*(MPAC!$C$20:$C$1101=F51)*(MPAC!$G$20:$G$1101) )</f>
        <v>-92.638433034327221</v>
      </c>
      <c r="J51" s="7">
        <v>0</v>
      </c>
      <c r="K51" s="7">
        <f t="shared" si="8"/>
        <v>-90.14418483915054</v>
      </c>
      <c r="L51" s="7">
        <f t="shared" si="8"/>
        <v>-92.638433034327221</v>
      </c>
      <c r="M51" s="40"/>
      <c r="N51" s="40"/>
      <c r="O51" s="36"/>
    </row>
    <row r="52" spans="1:15" x14ac:dyDescent="0.25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('RC'!$A$8:$A$1005=A52)*('RC'!$B$8:$B$1005=C52)*('RC'!$E$8:$E$1005=D52)*('RC'!$C$8:$C$1005=F52)*('RC'!$F$8:$F$1005) )</f>
        <v>-99</v>
      </c>
      <c r="I52" s="7">
        <f>SUMPRODUCT( ('RC'!$A$8:$A$1005=A52)*('RC'!$B$8:$B$1005=C52)*('RC'!$E$8:$E$1005=D52)*('RC'!$C$8:$C$1005=F52)*('RC'!$H$8:$H$1005) )</f>
        <v>-99.3</v>
      </c>
      <c r="J52" s="7">
        <f>$D$3</f>
        <v>6</v>
      </c>
      <c r="K52" s="7">
        <f t="shared" si="8"/>
        <v>-93</v>
      </c>
      <c r="L52" s="7">
        <f t="shared" si="8"/>
        <v>-93.3</v>
      </c>
      <c r="M52" s="40">
        <f>ABS(K52-K51)</f>
        <v>2.8558151608494597</v>
      </c>
      <c r="N52" s="40">
        <f>ABS(L52-L51)</f>
        <v>0.66156696567277606</v>
      </c>
      <c r="O52" s="36"/>
    </row>
    <row r="53" spans="1:15" x14ac:dyDescent="0.25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('RC+CE'!$A$8:$A$1010=A53)*('RC+CE'!$B$8:$B$1010=C53)*('RC+CE'!$E$8:$E$1010=D53)*('RC+CE'!$C$8:$C$1010=F53)*('RC+CE'!$F$8:$F$1010) )</f>
        <v>-90.8</v>
      </c>
      <c r="I53" s="7">
        <f>SUMPRODUCT( ('RC+CE'!$A$8:$A$1010=A53)*('RC+CE'!$B$8:$B$1010=C53)*('RC+CE'!$E$8:$E$1010=D53)*('RC+CE'!$C$8:$C$1010=F53)*('RC+CE'!$H$8:$H$1010) )</f>
        <v>-92.8</v>
      </c>
      <c r="J53" s="7">
        <f>$G$3</f>
        <v>1.5</v>
      </c>
      <c r="K53" s="7">
        <f t="shared" si="8"/>
        <v>-89.3</v>
      </c>
      <c r="L53" s="7">
        <f t="shared" si="8"/>
        <v>-91.3</v>
      </c>
      <c r="M53" s="40">
        <f>ABS(K53-K51)</f>
        <v>0.8441848391505431</v>
      </c>
      <c r="N53" s="40">
        <f>ABS(L53-L51)</f>
        <v>1.3384330343272239</v>
      </c>
      <c r="O53" s="36"/>
    </row>
    <row r="54" spans="1:15" x14ac:dyDescent="0.25">
      <c r="A54" s="6">
        <v>13</v>
      </c>
      <c r="B54" s="6" t="s">
        <v>35</v>
      </c>
      <c r="C54" s="6" t="s">
        <v>38</v>
      </c>
      <c r="D54" s="6" t="str">
        <f>$D$21</f>
        <v>Top 7 Pos</v>
      </c>
      <c r="E54" s="6" t="str">
        <f t="shared" si="6"/>
        <v>RTS UMa Top 7 Pos</v>
      </c>
      <c r="F54" s="6" t="s">
        <v>20</v>
      </c>
      <c r="G54" s="6" t="str">
        <f t="shared" si="7"/>
        <v>RTS UMa Top 7 Pos XT1096</v>
      </c>
      <c r="H54" s="7">
        <f>SUMPRODUCT( (RTS!$A$3:$A$1043=A54)*(RTS!$B$3:$B$1043=C54)*(RTS!$E$3:$E$1043=D54)*(RTS!$C$3:$C$1043=F54)*(RTS!$F$3:$F$1043) )</f>
        <v>-89.447438537671658</v>
      </c>
      <c r="I54" s="7">
        <f>SUMPRODUCT( (RTS!$A$3:$A$1043=A54)*(RTS!$B$3:$B$1043=C54)*(RTS!$E$3:$E$1043=D54)*(RTS!$C$3:$C$1043=F54)*(RTS!$G$3:$G$1043) )</f>
        <v>-92.504936192774863</v>
      </c>
      <c r="J54" s="7">
        <f>$J$3</f>
        <v>0.1</v>
      </c>
      <c r="K54" s="7">
        <f t="shared" si="8"/>
        <v>-89.347438537671664</v>
      </c>
      <c r="L54" s="7">
        <f t="shared" si="8"/>
        <v>-92.404936192774869</v>
      </c>
      <c r="M54" s="40">
        <f>ABS(K54-K51)</f>
        <v>0.79674630147887626</v>
      </c>
      <c r="N54" s="40">
        <f>ABS(L54-L51)</f>
        <v>0.23349684155235195</v>
      </c>
      <c r="O54" s="36"/>
    </row>
    <row r="55" spans="1:15" x14ac:dyDescent="0.25">
      <c r="A55" s="20">
        <v>13</v>
      </c>
      <c r="B55" s="20" t="s">
        <v>34</v>
      </c>
      <c r="C55" s="20" t="s">
        <v>38</v>
      </c>
      <c r="D55" s="20" t="str">
        <f>$D$21</f>
        <v>Top 7 Pos</v>
      </c>
      <c r="E55" s="20" t="str">
        <f t="shared" si="6"/>
        <v>MPAC UMa Top 7 Pos</v>
      </c>
      <c r="F55" s="20" t="s">
        <v>21</v>
      </c>
      <c r="G55" s="20" t="str">
        <f t="shared" si="7"/>
        <v>MPAC UMa Top 7 Pos Z3</v>
      </c>
      <c r="H55" s="21">
        <f>SUMPRODUCT( (MPAC!$A$20:$A$1101=A55)*(MPAC!$B$20:$B$1101=C55)*(MPAC!$E$20:$E$1101=D55)*(MPAC!$C$20:$C$1101=F55)*(MPAC!$F$20:$F$1101) )</f>
        <v>-88.153202409342541</v>
      </c>
      <c r="I55" s="21">
        <f>SUMPRODUCT( (MPAC!$A$20:$A$1101=A55)*(MPAC!$B$20:$B$1101=C55)*(MPAC!$E$20:$E$1101=D55)*(MPAC!$C$20:$C$1101=F55)*(MPAC!$G$20:$G$1101) )</f>
        <v>-87.465673909173887</v>
      </c>
      <c r="J55" s="21">
        <v>0</v>
      </c>
      <c r="K55" s="21">
        <f t="shared" si="8"/>
        <v>-88.153202409342541</v>
      </c>
      <c r="L55" s="21">
        <f t="shared" si="8"/>
        <v>-87.465673909173887</v>
      </c>
      <c r="M55" s="41"/>
      <c r="N55" s="41"/>
      <c r="O55" s="36"/>
    </row>
    <row r="56" spans="1:15" x14ac:dyDescent="0.25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('RC'!$A$8:$A$1005=A56)*('RC'!$B$8:$B$1005=C56)*('RC'!$E$8:$E$1005=D56)*('RC'!$C$8:$C$1005=F56)*('RC'!$F$8:$F$1005) )</f>
        <v>-97.5</v>
      </c>
      <c r="I56" s="21">
        <f>SUMPRODUCT( ('RC'!$A$8:$A$1005=A56)*('RC'!$B$8:$B$1005=C56)*('RC'!$E$8:$E$1005=D56)*('RC'!$C$8:$C$1005=F56)*('RC'!$H$8:$H$1005) )</f>
        <v>-97.8</v>
      </c>
      <c r="J56" s="21">
        <f>$D$3</f>
        <v>6</v>
      </c>
      <c r="K56" s="21">
        <f t="shared" si="8"/>
        <v>-91.5</v>
      </c>
      <c r="L56" s="21">
        <f t="shared" si="8"/>
        <v>-91.8</v>
      </c>
      <c r="M56" s="41">
        <f>ABS(K56-K55)</f>
        <v>3.3467975906574594</v>
      </c>
      <c r="N56" s="41">
        <f>ABS(L56-L55)</f>
        <v>4.3343260908261101</v>
      </c>
      <c r="O56" s="36"/>
    </row>
    <row r="57" spans="1:15" x14ac:dyDescent="0.25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('RC+CE'!$A$8:$A$1010=A57)*('RC+CE'!$B$8:$B$1010=C57)*('RC+CE'!$E$8:$E$1010=D57)*('RC+CE'!$C$8:$C$1010=F57)*('RC+CE'!$F$8:$F$1010) )</f>
        <v>-88</v>
      </c>
      <c r="I57" s="21">
        <f>SUMPRODUCT( ('RC+CE'!$A$8:$A$1010=A57)*('RC+CE'!$B$8:$B$1010=C57)*('RC+CE'!$E$8:$E$1010=D57)*('RC+CE'!$C$8:$C$1010=F57)*('RC+CE'!$H$8:$H$1010) )</f>
        <v>-90.8</v>
      </c>
      <c r="J57" s="21">
        <f>$G$3</f>
        <v>1.5</v>
      </c>
      <c r="K57" s="21">
        <f t="shared" si="8"/>
        <v>-86.5</v>
      </c>
      <c r="L57" s="21">
        <f t="shared" si="8"/>
        <v>-89.3</v>
      </c>
      <c r="M57" s="41">
        <f>ABS(K57-K55)</f>
        <v>1.6532024093425406</v>
      </c>
      <c r="N57" s="41">
        <f>ABS(L57-L55)</f>
        <v>1.8343260908261101</v>
      </c>
      <c r="O57" s="36"/>
    </row>
    <row r="58" spans="1:15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5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5">
      <c r="A60" s="18">
        <v>13</v>
      </c>
      <c r="B60" s="18" t="s">
        <v>34</v>
      </c>
      <c r="C60" s="18" t="s">
        <v>37</v>
      </c>
      <c r="D60" s="18" t="str">
        <f>$D$21</f>
        <v>Top 7 Pos</v>
      </c>
      <c r="E60" s="18" t="str">
        <f t="shared" ref="E60:E70" si="9">CONCATENATE(B60," ",C60," ",D60)</f>
        <v>MPAC UMi Top 7 Pos</v>
      </c>
      <c r="F60" s="18" t="s">
        <v>8</v>
      </c>
      <c r="G60" s="18" t="str">
        <f t="shared" ref="G60:G70" si="10">CONCATENATE(E60," ",F60)</f>
        <v>MPAC UMi Top 7 Pos XT1080</v>
      </c>
      <c r="H60" s="19">
        <f>SUMPRODUCT( (MPAC!$A$20:$A$1101=A60)*(MPAC!$B$20:$B$1101=C60)*(MPAC!$E$20:$E$1101=D60)*(MPAC!$C$20:$C$1101=F60)*(MPAC!$F$20:$F$1101) )</f>
        <v>-93.582678989939609</v>
      </c>
      <c r="I60" s="19">
        <f>SUMPRODUCT( (MPAC!$A$20:$A$1101=A60)*(MPAC!$B$20:$B$1101=C60)*(MPAC!$E$20:$E$1101=D60)*(MPAC!$C$20:$C$1101=F60)*(MPAC!$G$20:$G$1101) )</f>
        <v>-95.545774412548241</v>
      </c>
      <c r="J60" s="19">
        <v>0</v>
      </c>
      <c r="K60" s="19">
        <f>H60+$J60</f>
        <v>-93.582678989939609</v>
      </c>
      <c r="L60" s="19">
        <f>I60+$J60</f>
        <v>-95.545774412548241</v>
      </c>
      <c r="M60" s="39"/>
      <c r="N60" s="39"/>
      <c r="O60" s="36"/>
    </row>
    <row r="61" spans="1:15" x14ac:dyDescent="0.25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('RC'!$A$8:$A$1005=A61)*('RC'!$B$8:$B$1005=C61)*('RC'!$E$8:$E$1005=D61)*('RC'!$C$8:$C$1005=F61)*('RC'!$F$8:$F$1005) )</f>
        <v>-98.8</v>
      </c>
      <c r="I61" s="19">
        <f>SUMPRODUCT( ('RC'!$A$8:$A$1005=A61)*('RC'!$B$8:$B$1005=C61)*('RC'!$E$8:$E$1005=D61)*('RC'!$C$8:$C$1005=F61)*('RC'!$H$8:$H$1005) )</f>
        <v>-99.1</v>
      </c>
      <c r="J61" s="19">
        <f>$D$3</f>
        <v>6</v>
      </c>
      <c r="K61" s="19">
        <f t="shared" ref="K61:L70" si="11">H61+$J61</f>
        <v>-92.8</v>
      </c>
      <c r="L61" s="19">
        <f t="shared" si="11"/>
        <v>-93.1</v>
      </c>
      <c r="M61" s="39">
        <f>ABS(K61-K60)</f>
        <v>0.78267898993961182</v>
      </c>
      <c r="N61" s="39">
        <f>ABS(L61-L60)</f>
        <v>2.4457744125482463</v>
      </c>
      <c r="O61" s="36"/>
    </row>
    <row r="62" spans="1:15" x14ac:dyDescent="0.25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('RC+CE'!$A$8:$A$1010=A62)*('RC+CE'!$B$8:$B$1010=C62)*('RC+CE'!$E$8:$E$1010=D62)*('RC+CE'!$C$8:$C$1010=F62)*('RC+CE'!$F$8:$F$1010) )</f>
        <v>-94.5</v>
      </c>
      <c r="I62" s="19">
        <f>SUMPRODUCT( ('RC+CE'!$A$8:$A$1010=A62)*('RC+CE'!$B$8:$B$1010=C62)*('RC+CE'!$E$8:$E$1010=D62)*('RC+CE'!$C$8:$C$1010=F62)*('RC+CE'!$H$8:$H$1010) )</f>
        <v>-96.1</v>
      </c>
      <c r="J62" s="19">
        <f>$G$3</f>
        <v>1.5</v>
      </c>
      <c r="K62" s="19">
        <f t="shared" si="11"/>
        <v>-93</v>
      </c>
      <c r="L62" s="19">
        <f t="shared" si="11"/>
        <v>-94.6</v>
      </c>
      <c r="M62" s="39">
        <f>ABS(K62-K60)</f>
        <v>0.58267898993960898</v>
      </c>
      <c r="N62" s="39">
        <f>ABS(L62-L60)</f>
        <v>0.94577441254824635</v>
      </c>
      <c r="O62" s="36"/>
    </row>
    <row r="63" spans="1:15" x14ac:dyDescent="0.25">
      <c r="A63" s="18">
        <v>13</v>
      </c>
      <c r="B63" s="18" t="s">
        <v>35</v>
      </c>
      <c r="C63" s="18" t="s">
        <v>37</v>
      </c>
      <c r="D63" s="18" t="str">
        <f>$D$21</f>
        <v>Top 7 Pos</v>
      </c>
      <c r="E63" s="18" t="str">
        <f t="shared" si="9"/>
        <v>RTS UMi Top 7 Pos</v>
      </c>
      <c r="F63" s="18" t="s">
        <v>8</v>
      </c>
      <c r="G63" s="18" t="str">
        <f t="shared" si="10"/>
        <v>RTS UMi Top 7 Pos XT1080</v>
      </c>
      <c r="H63" s="19">
        <f>SUMPRODUCT( (RTS!$A$3:$A$1043=A63)*(RTS!$B$3:$B$1043=C63)*(RTS!$E$3:$E$1043=D63)*(RTS!$C$3:$C$1043=F63)*(RTS!$F$3:$F$1043) )</f>
        <v>-94.056148044285862</v>
      </c>
      <c r="I63" s="19">
        <f>SUMPRODUCT( (RTS!$A$3:$A$1043=A63)*(RTS!$B$3:$B$1043=C63)*(RTS!$E$3:$E$1043=D63)*(RTS!$C$3:$C$1043=F63)*(RTS!$G$3:$G$1043) )</f>
        <v>-95.700788663185747</v>
      </c>
      <c r="J63" s="19">
        <f>$J$3</f>
        <v>0.1</v>
      </c>
      <c r="K63" s="19">
        <f t="shared" si="11"/>
        <v>-93.956148044285868</v>
      </c>
      <c r="L63" s="19">
        <f t="shared" si="11"/>
        <v>-95.600788663185753</v>
      </c>
      <c r="M63" s="39">
        <f>ABS(K63-K60)</f>
        <v>0.3734690543462591</v>
      </c>
      <c r="N63" s="39">
        <f>ABS(L63-L60)</f>
        <v>5.5014250637512419E-2</v>
      </c>
      <c r="O63" s="36"/>
    </row>
    <row r="64" spans="1:15" x14ac:dyDescent="0.25">
      <c r="A64" s="6">
        <v>13</v>
      </c>
      <c r="B64" s="6" t="s">
        <v>34</v>
      </c>
      <c r="C64" s="6" t="s">
        <v>37</v>
      </c>
      <c r="D64" s="6" t="str">
        <f>$D$21</f>
        <v>Top 7 Pos</v>
      </c>
      <c r="E64" s="6" t="str">
        <f t="shared" si="9"/>
        <v>MPAC UMi Top 7 Pos</v>
      </c>
      <c r="F64" s="6" t="s">
        <v>20</v>
      </c>
      <c r="G64" s="6" t="str">
        <f t="shared" si="10"/>
        <v>MPAC UMi Top 7 Pos XT1096</v>
      </c>
      <c r="H64" s="7">
        <f>SUMPRODUCT( (MPAC!$A$20:$A$1101=A64)*(MPAC!$B$20:$B$1101=C64)*(MPAC!$E$20:$E$1101=D64)*(MPAC!$C$20:$C$1101=F64)*(MPAC!$F$20:$F$1101) )</f>
        <v>-95.345258219966254</v>
      </c>
      <c r="I64" s="7">
        <f>SUMPRODUCT( (MPAC!$A$20:$A$1101=A64)*(MPAC!$B$20:$B$1101=C64)*(MPAC!$E$20:$E$1101=D64)*(MPAC!$C$20:$C$1101=F64)*(MPAC!$G$20:$G$1101) )</f>
        <v>-97.286214472081042</v>
      </c>
      <c r="J64" s="7">
        <v>0</v>
      </c>
      <c r="K64" s="7">
        <f t="shared" si="11"/>
        <v>-95.345258219966254</v>
      </c>
      <c r="L64" s="7">
        <f t="shared" si="11"/>
        <v>-97.286214472081042</v>
      </c>
      <c r="M64" s="40"/>
      <c r="N64" s="40"/>
      <c r="O64" s="36"/>
    </row>
    <row r="65" spans="1:15" x14ac:dyDescent="0.25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('RC'!$A$8:$A$1005=A65)*('RC'!$B$8:$B$1005=C65)*('RC'!$E$8:$E$1005=D65)*('RC'!$C$8:$C$1005=F65)*('RC'!$F$8:$F$1005) )</f>
        <v>-99</v>
      </c>
      <c r="I65" s="7">
        <f>SUMPRODUCT( ('RC'!$A$8:$A$1005=A65)*('RC'!$B$8:$B$1005=C65)*('RC'!$E$8:$E$1005=D65)*('RC'!$C$8:$C$1005=F65)*('RC'!$H$8:$H$1005) )</f>
        <v>-99.3</v>
      </c>
      <c r="J65" s="7">
        <f>$D$3</f>
        <v>6</v>
      </c>
      <c r="K65" s="7">
        <f t="shared" si="11"/>
        <v>-93</v>
      </c>
      <c r="L65" s="7">
        <f t="shared" si="11"/>
        <v>-93.3</v>
      </c>
      <c r="M65" s="40">
        <f>ABS(K65-K64)</f>
        <v>2.3452582199662544</v>
      </c>
      <c r="N65" s="40">
        <f>ABS(L65-L64)</f>
        <v>3.9862144720810448</v>
      </c>
      <c r="O65" s="36"/>
    </row>
    <row r="66" spans="1:15" x14ac:dyDescent="0.25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('RC+CE'!$A$8:$A$1010=A66)*('RC+CE'!$B$8:$B$1010=C66)*('RC+CE'!$E$8:$E$1010=D66)*('RC+CE'!$C$8:$C$1010=F66)*('RC+CE'!$F$8:$F$1010) )</f>
        <v>-96.1</v>
      </c>
      <c r="I66" s="7">
        <f>SUMPRODUCT( ('RC+CE'!$A$8:$A$1010=A66)*('RC+CE'!$B$8:$B$1010=C66)*('RC+CE'!$E$8:$E$1010=D66)*('RC+CE'!$C$8:$C$1010=F66)*('RC+CE'!$H$8:$H$1010) )</f>
        <v>-97.6</v>
      </c>
      <c r="J66" s="7">
        <f>$G$3</f>
        <v>1.5</v>
      </c>
      <c r="K66" s="7">
        <f t="shared" si="11"/>
        <v>-94.6</v>
      </c>
      <c r="L66" s="7">
        <f t="shared" si="11"/>
        <v>-96.1</v>
      </c>
      <c r="M66" s="40">
        <f>ABS(K66-K64)</f>
        <v>0.74525821996626007</v>
      </c>
      <c r="N66" s="40">
        <f>ABS(L66-L64)</f>
        <v>1.1862144720810477</v>
      </c>
      <c r="O66" s="36"/>
    </row>
    <row r="67" spans="1:15" x14ac:dyDescent="0.25">
      <c r="A67" s="6">
        <v>13</v>
      </c>
      <c r="B67" s="6" t="s">
        <v>35</v>
      </c>
      <c r="C67" s="6" t="s">
        <v>37</v>
      </c>
      <c r="D67" s="6" t="str">
        <f>$D$21</f>
        <v>Top 7 Pos</v>
      </c>
      <c r="E67" s="6" t="str">
        <f t="shared" si="9"/>
        <v>RTS UMi Top 7 Pos</v>
      </c>
      <c r="F67" s="6" t="s">
        <v>20</v>
      </c>
      <c r="G67" s="6" t="str">
        <f t="shared" si="10"/>
        <v>RTS UMi Top 7 Pos XT1096</v>
      </c>
      <c r="H67" s="7">
        <f>SUMPRODUCT( (RTS!$A$3:$A$1043=A67)*(RTS!$B$3:$B$1043=C67)*(RTS!$E$3:$E$1043=D67)*(RTS!$C$3:$C$1043=F67)*(RTS!$F$3:$F$1043) )</f>
        <v>-95.5500960193759</v>
      </c>
      <c r="I67" s="7">
        <f>SUMPRODUCT( (RTS!$A$3:$A$1043=A67)*(RTS!$B$3:$B$1043=C67)*(RTS!$E$3:$E$1043=D67)*(RTS!$C$3:$C$1043=F67)*(RTS!$G$3:$G$1043) )</f>
        <v>-97.558749549447157</v>
      </c>
      <c r="J67" s="7">
        <f>$J$3</f>
        <v>0.1</v>
      </c>
      <c r="K67" s="7">
        <f t="shared" si="11"/>
        <v>-95.450096019375906</v>
      </c>
      <c r="L67" s="7">
        <f t="shared" si="11"/>
        <v>-97.458749549447163</v>
      </c>
      <c r="M67" s="40">
        <f>ABS(K67-K64)</f>
        <v>0.10483779940965121</v>
      </c>
      <c r="N67" s="40">
        <f>ABS(L67-L64)</f>
        <v>0.1725350773661205</v>
      </c>
      <c r="O67" s="36"/>
    </row>
    <row r="68" spans="1:15" x14ac:dyDescent="0.25">
      <c r="A68" s="20">
        <v>13</v>
      </c>
      <c r="B68" s="20" t="s">
        <v>34</v>
      </c>
      <c r="C68" s="20" t="s">
        <v>37</v>
      </c>
      <c r="D68" s="20" t="str">
        <f>$D$21</f>
        <v>Top 7 Pos</v>
      </c>
      <c r="E68" s="20" t="str">
        <f t="shared" si="9"/>
        <v>MPAC UMi Top 7 Pos</v>
      </c>
      <c r="F68" s="20" t="s">
        <v>21</v>
      </c>
      <c r="G68" s="20" t="str">
        <f t="shared" si="10"/>
        <v>MPAC UMi Top 7 Pos Z3</v>
      </c>
      <c r="H68" s="21">
        <f>SUMPRODUCT( (MPAC!$A$20:$A$1101=A68)*(MPAC!$B$20:$B$1101=C68)*(MPAC!$E$20:$E$1101=D68)*(MPAC!$C$20:$C$1101=F68)*(MPAC!$F$20:$F$1101) )</f>
        <v>-92.989888728957908</v>
      </c>
      <c r="I68" s="21">
        <f>SUMPRODUCT( (MPAC!$A$20:$A$1101=A68)*(MPAC!$B$20:$B$1101=C68)*(MPAC!$E$20:$E$1101=D68)*(MPAC!$C$20:$C$1101=F68)*(MPAC!$G$20:$G$1101) )</f>
        <v>-94.979924578732039</v>
      </c>
      <c r="J68" s="21">
        <v>0</v>
      </c>
      <c r="K68" s="21">
        <f t="shared" si="11"/>
        <v>-92.989888728957908</v>
      </c>
      <c r="L68" s="21">
        <f t="shared" si="11"/>
        <v>-94.979924578732039</v>
      </c>
      <c r="M68" s="41"/>
      <c r="N68" s="41"/>
      <c r="O68" s="36"/>
    </row>
    <row r="69" spans="1:15" x14ac:dyDescent="0.25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('RC'!$A$8:$A$1005=A69)*('RC'!$B$8:$B$1005=C69)*('RC'!$E$8:$E$1005=D69)*('RC'!$C$8:$C$1005=F69)*('RC'!$F$8:$F$1005) )</f>
        <v>-97.5</v>
      </c>
      <c r="I69" s="21">
        <f>SUMPRODUCT( ('RC'!$A$8:$A$1005=A69)*('RC'!$B$8:$B$1005=C69)*('RC'!$E$8:$E$1005=D69)*('RC'!$C$8:$C$1005=F69)*('RC'!$H$8:$H$1005) )</f>
        <v>-97.8</v>
      </c>
      <c r="J69" s="21">
        <f>$D$3</f>
        <v>6</v>
      </c>
      <c r="K69" s="21">
        <f t="shared" si="11"/>
        <v>-91.5</v>
      </c>
      <c r="L69" s="21">
        <f t="shared" si="11"/>
        <v>-91.8</v>
      </c>
      <c r="M69" s="41">
        <f>ABS(K69-K68)</f>
        <v>1.4898887289579079</v>
      </c>
      <c r="N69" s="41">
        <f>ABS(L69-L68)</f>
        <v>3.1799245787320416</v>
      </c>
      <c r="O69" s="36"/>
    </row>
    <row r="70" spans="1:15" x14ac:dyDescent="0.25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('RC+CE'!$A$8:$A$1010=A70)*('RC+CE'!$B$8:$B$1010=C70)*('RC+CE'!$E$8:$E$1010=D70)*('RC+CE'!$C$8:$C$1010=F70)*('RC+CE'!$F$8:$F$1010) )</f>
        <v>-94.3</v>
      </c>
      <c r="I70" s="21">
        <f>SUMPRODUCT( ('RC+CE'!$A$8:$A$1010=A70)*('RC+CE'!$B$8:$B$1010=C70)*('RC+CE'!$E$8:$E$1010=D70)*('RC+CE'!$C$8:$C$1010=F70)*('RC+CE'!$H$8:$H$1010) )</f>
        <v>-95.9</v>
      </c>
      <c r="J70" s="21">
        <f>$G$3</f>
        <v>1.5</v>
      </c>
      <c r="K70" s="21">
        <f t="shared" si="11"/>
        <v>-92.8</v>
      </c>
      <c r="L70" s="21">
        <f t="shared" si="11"/>
        <v>-94.4</v>
      </c>
      <c r="M70" s="41">
        <f>ABS(K70-K68)</f>
        <v>0.18988872895791076</v>
      </c>
      <c r="N70" s="41">
        <f>ABS(L70-L68)</f>
        <v>0.57992457873203307</v>
      </c>
      <c r="O70" s="36"/>
    </row>
    <row r="71" spans="1:15" x14ac:dyDescent="0.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5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5">
      <c r="A73" s="22">
        <v>7</v>
      </c>
      <c r="B73" s="22" t="s">
        <v>34</v>
      </c>
      <c r="C73" s="22" t="s">
        <v>38</v>
      </c>
      <c r="D73" s="22" t="str">
        <f>$D$21</f>
        <v>Top 7 Pos</v>
      </c>
      <c r="E73" s="22" t="str">
        <f t="shared" ref="E73:E83" si="12">CONCATENATE(B73," ",C73," ",D73)</f>
        <v>MPAC UMa Top 7 Pos</v>
      </c>
      <c r="F73" s="22" t="s">
        <v>47</v>
      </c>
      <c r="G73" s="22" t="str">
        <f t="shared" ref="G73:G83" si="13">CONCATENATE(E73," ",F73)</f>
        <v>MPAC UMa Top 7 Pos S4</v>
      </c>
      <c r="H73" s="23">
        <f>SUMPRODUCT( (MPAC!$A$20:$A$1101=A73)*(MPAC!$B$20:$B$1101=C73)*(MPAC!$E$20:$E$1101=D73)*(MPAC!$C$20:$C$1101=F73)*(MPAC!$F$20:$F$1101) )</f>
        <v>-85.887012260625937</v>
      </c>
      <c r="I73" s="23">
        <f>SUMPRODUCT( (MPAC!$A$20:$A$1101=A73)*(MPAC!$B$20:$B$1101=C73)*(MPAC!$E$20:$E$1101=D73)*(MPAC!$C$20:$C$1101=F73)*(MPAC!$G$20:$G$1101) )</f>
        <v>-88.264771795941101</v>
      </c>
      <c r="J73" s="23">
        <v>0</v>
      </c>
      <c r="K73" s="23">
        <f>H73+$J73</f>
        <v>-85.887012260625937</v>
      </c>
      <c r="L73" s="23">
        <f>I73+$J73</f>
        <v>-88.264771795941101</v>
      </c>
      <c r="M73" s="23"/>
      <c r="N73" s="43"/>
      <c r="O73" s="36"/>
    </row>
    <row r="74" spans="1:15" x14ac:dyDescent="0.25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('RC'!$A$8:$A$1005=A74)*('RC'!$B$8:$B$1005=C74)*('RC'!$E$8:$E$1005=D74)*('RC'!$C$8:$C$1005=F74)*('RC'!$F$8:$F$1005) )</f>
        <v>-99.1</v>
      </c>
      <c r="I74" s="23">
        <f>SUMPRODUCT( ('RC'!$A$8:$A$1005=A74)*('RC'!$B$8:$B$1005=C74)*('RC'!$E$8:$E$1005=D74)*('RC'!$C$8:$C$1005=F74)*('RC'!$H$8:$H$1005) )</f>
        <v>-99.6</v>
      </c>
      <c r="J74" s="23">
        <f>$D$4</f>
        <v>9.1</v>
      </c>
      <c r="K74" s="23">
        <f t="shared" ref="K74:L83" si="14">H74+$J74</f>
        <v>-90</v>
      </c>
      <c r="L74" s="23">
        <f t="shared" si="14"/>
        <v>-90.5</v>
      </c>
      <c r="M74" s="23">
        <f>ABS(K74-K73)</f>
        <v>4.1129877393740628</v>
      </c>
      <c r="N74" s="43">
        <f>ABS(L74-L73)</f>
        <v>2.2352282040588989</v>
      </c>
      <c r="O74" s="36"/>
    </row>
    <row r="75" spans="1:15" x14ac:dyDescent="0.25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('RC+CE'!$A$8:$A$1010=A75)*('RC+CE'!$B$8:$B$1010=C75)*('RC+CE'!$E$8:$E$1010=D75)*('RC+CE'!$C$8:$C$1010=F75)*('RC+CE'!$F$8:$F$1010) )</f>
        <v>-89.2</v>
      </c>
      <c r="I75" s="23">
        <f>SUMPRODUCT( ('RC+CE'!$A$8:$A$1010=A75)*('RC+CE'!$B$8:$B$1010=C75)*('RC+CE'!$E$8:$E$1010=D75)*('RC+CE'!$C$8:$C$1010=F75)*('RC+CE'!$H$8:$H$1010) )</f>
        <v>-91.1</v>
      </c>
      <c r="J75" s="23">
        <f>$G$4</f>
        <v>3.6</v>
      </c>
      <c r="K75" s="23">
        <f t="shared" si="14"/>
        <v>-85.600000000000009</v>
      </c>
      <c r="L75" s="23">
        <f t="shared" si="14"/>
        <v>-87.5</v>
      </c>
      <c r="M75" s="23">
        <f>ABS(K75-K73)</f>
        <v>0.28701226062592866</v>
      </c>
      <c r="N75" s="43">
        <f>ABS(L75-L73)</f>
        <v>0.76477179594110112</v>
      </c>
      <c r="O75" s="36"/>
    </row>
    <row r="76" spans="1:15" x14ac:dyDescent="0.25">
      <c r="A76" s="22">
        <v>7</v>
      </c>
      <c r="B76" s="22" t="s">
        <v>35</v>
      </c>
      <c r="C76" s="22" t="s">
        <v>38</v>
      </c>
      <c r="D76" s="22" t="str">
        <f>$D$21</f>
        <v>Top 7 Pos</v>
      </c>
      <c r="E76" s="22" t="str">
        <f t="shared" si="12"/>
        <v>RTS UMa Top 7 Pos</v>
      </c>
      <c r="F76" s="22" t="s">
        <v>47</v>
      </c>
      <c r="G76" s="22" t="str">
        <f t="shared" si="13"/>
        <v>RTS UMa Top 7 Pos S4</v>
      </c>
      <c r="H76" s="23">
        <f>SUMPRODUCT( (RTS!$A$3:$A$1043=A76)*(RTS!$B$3:$B$1043=C76)*(RTS!$E$3:$E$1043=D76)*(RTS!$C$3:$C$1043=F76)*(RTS!$F$3:$F$1043) )</f>
        <v>-86.311507689680056</v>
      </c>
      <c r="I76" s="23">
        <f>SUMPRODUCT( (RTS!$A$3:$A$1043=A76)*(RTS!$B$3:$B$1043=C76)*(RTS!$E$3:$E$1043=D76)*(RTS!$C$3:$C$1043=F76)*(RTS!$G$3:$G$1043) )</f>
        <v>-88.011759905324709</v>
      </c>
      <c r="J76" s="23">
        <f>$J$4</f>
        <v>-0.1</v>
      </c>
      <c r="K76" s="23">
        <f t="shared" si="14"/>
        <v>-86.41150768968005</v>
      </c>
      <c r="L76" s="23">
        <f t="shared" si="14"/>
        <v>-88.111759905324703</v>
      </c>
      <c r="M76" s="23">
        <f>ABS(K76-K73)</f>
        <v>0.52449542905411306</v>
      </c>
      <c r="N76" s="43">
        <f>ABS(L76-L73)</f>
        <v>0.15301189061639775</v>
      </c>
      <c r="O76" s="36"/>
    </row>
    <row r="77" spans="1:15" x14ac:dyDescent="0.25">
      <c r="A77" s="8">
        <v>7</v>
      </c>
      <c r="B77" s="8" t="s">
        <v>34</v>
      </c>
      <c r="C77" s="8" t="s">
        <v>38</v>
      </c>
      <c r="D77" s="8" t="str">
        <f>$D$21</f>
        <v>Top 7 Pos</v>
      </c>
      <c r="E77" s="8" t="str">
        <f t="shared" si="12"/>
        <v>MPAC UMa Top 7 Pos</v>
      </c>
      <c r="F77" s="8" t="s">
        <v>48</v>
      </c>
      <c r="G77" s="8" t="str">
        <f t="shared" si="13"/>
        <v>MPAC UMa Top 7 Pos S6</v>
      </c>
      <c r="H77" s="9">
        <f>SUMPRODUCT( (MPAC!$A$20:$A$1101=A77)*(MPAC!$B$20:$B$1101=C77)*(MPAC!$E$20:$E$1101=D77)*(MPAC!$C$20:$C$1101=F77)*(MPAC!$F$20:$F$1101) )</f>
        <v>-88.0649328233511</v>
      </c>
      <c r="I77" s="9">
        <f>SUMPRODUCT( (MPAC!$A$20:$A$1101=A77)*(MPAC!$B$20:$B$1101=C77)*(MPAC!$E$20:$E$1101=D77)*(MPAC!$C$20:$C$1101=F77)*(MPAC!$G$20:$G$1101) )</f>
        <v>-90.133161713298975</v>
      </c>
      <c r="J77" s="9">
        <v>0</v>
      </c>
      <c r="K77" s="9">
        <f t="shared" si="14"/>
        <v>-88.0649328233511</v>
      </c>
      <c r="L77" s="9">
        <f t="shared" si="14"/>
        <v>-90.133161713298975</v>
      </c>
      <c r="M77" s="9"/>
      <c r="N77" s="44"/>
      <c r="O77" s="36"/>
    </row>
    <row r="78" spans="1:15" x14ac:dyDescent="0.25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('RC'!$A$8:$A$1005=A78)*('RC'!$B$8:$B$1005=C78)*('RC'!$E$8:$E$1005=D78)*('RC'!$C$8:$C$1005=F78)*('RC'!$F$8:$F$1005) )</f>
        <v>-100.2</v>
      </c>
      <c r="I78" s="9">
        <f>SUMPRODUCT( ('RC'!$A$8:$A$1005=A78)*('RC'!$B$8:$B$1005=C78)*('RC'!$E$8:$E$1005=D78)*('RC'!$C$8:$C$1005=F78)*('RC'!$H$8:$H$1005) )</f>
        <v>-100.5</v>
      </c>
      <c r="J78" s="9">
        <f>$D$4</f>
        <v>9.1</v>
      </c>
      <c r="K78" s="9">
        <f t="shared" si="14"/>
        <v>-91.100000000000009</v>
      </c>
      <c r="L78" s="9">
        <f t="shared" si="14"/>
        <v>-91.4</v>
      </c>
      <c r="M78" s="9">
        <f>ABS(K78-K77)</f>
        <v>3.0350671766489086</v>
      </c>
      <c r="N78" s="44">
        <f>ABS(L78-L77)</f>
        <v>1.2668382867010308</v>
      </c>
      <c r="O78" s="36"/>
    </row>
    <row r="79" spans="1:15" x14ac:dyDescent="0.25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('RC+CE'!$A$8:$A$1010=A79)*('RC+CE'!$B$8:$B$1010=C79)*('RC+CE'!$E$8:$E$1010=D79)*('RC+CE'!$C$8:$C$1010=F79)*('RC+CE'!$F$8:$F$1010) )</f>
        <v>-91.5</v>
      </c>
      <c r="I79" s="9">
        <f>SUMPRODUCT( ('RC+CE'!$A$8:$A$1010=A79)*('RC+CE'!$B$8:$B$1010=C79)*('RC+CE'!$E$8:$E$1010=D79)*('RC+CE'!$C$8:$C$1010=F79)*('RC+CE'!$H$8:$H$1010) )</f>
        <v>-93.2</v>
      </c>
      <c r="J79" s="9">
        <f>$G$4</f>
        <v>3.6</v>
      </c>
      <c r="K79" s="9">
        <f t="shared" si="14"/>
        <v>-87.9</v>
      </c>
      <c r="L79" s="9">
        <f t="shared" si="14"/>
        <v>-89.600000000000009</v>
      </c>
      <c r="M79" s="9">
        <f>ABS(K79-K77)</f>
        <v>0.16493282335109427</v>
      </c>
      <c r="N79" s="44">
        <f>ABS(L79-L77)</f>
        <v>0.53316171329896633</v>
      </c>
      <c r="O79" s="36"/>
    </row>
    <row r="80" spans="1:15" x14ac:dyDescent="0.25">
      <c r="A80" s="8">
        <v>7</v>
      </c>
      <c r="B80" s="8" t="s">
        <v>35</v>
      </c>
      <c r="C80" s="8" t="s">
        <v>38</v>
      </c>
      <c r="D80" s="8" t="str">
        <f>$D$21</f>
        <v>Top 7 Pos</v>
      </c>
      <c r="E80" s="8" t="str">
        <f t="shared" si="12"/>
        <v>RTS UMa Top 7 Pos</v>
      </c>
      <c r="F80" s="8" t="s">
        <v>48</v>
      </c>
      <c r="G80" s="8" t="str">
        <f t="shared" si="13"/>
        <v>RTS UMa Top 7 Pos S6</v>
      </c>
      <c r="H80" s="9">
        <f>SUMPRODUCT( (RTS!$A$3:$A$1043=A80)*(RTS!$B$3:$B$1043=C80)*(RTS!$E$3:$E$1043=D80)*(RTS!$C$3:$C$1043=F80)*(RTS!$F$3:$F$1043) )</f>
        <v>-87.439262965808453</v>
      </c>
      <c r="I80" s="9">
        <f>SUMPRODUCT( (RTS!$A$3:$A$1043=A80)*(RTS!$B$3:$B$1043=C80)*(RTS!$E$3:$E$1043=D80)*(RTS!$C$3:$C$1043=F80)*(RTS!$G$3:$G$1043) )</f>
        <v>-89.696739018678954</v>
      </c>
      <c r="J80" s="9">
        <f>$J$4</f>
        <v>-0.1</v>
      </c>
      <c r="K80" s="9">
        <f t="shared" si="14"/>
        <v>-87.539262965808447</v>
      </c>
      <c r="L80" s="9">
        <f t="shared" si="14"/>
        <v>-89.796739018678949</v>
      </c>
      <c r="M80" s="9">
        <f>ABS(K80-K77)</f>
        <v>0.52566985754265261</v>
      </c>
      <c r="N80" s="44">
        <f>ABS(L80-L77)</f>
        <v>0.33642269462002616</v>
      </c>
      <c r="O80" s="36"/>
    </row>
    <row r="81" spans="1:15" x14ac:dyDescent="0.25">
      <c r="A81" s="25">
        <v>7</v>
      </c>
      <c r="B81" s="25" t="s">
        <v>34</v>
      </c>
      <c r="C81" s="25" t="s">
        <v>38</v>
      </c>
      <c r="D81" s="25" t="str">
        <f>$D$21</f>
        <v>Top 7 Pos</v>
      </c>
      <c r="E81" s="25" t="str">
        <f t="shared" si="12"/>
        <v>MPAC UMa Top 7 Pos</v>
      </c>
      <c r="F81" s="25" t="s">
        <v>21</v>
      </c>
      <c r="G81" s="25" t="str">
        <f t="shared" si="13"/>
        <v>MPAC UMa Top 7 Pos Z3</v>
      </c>
      <c r="H81" s="26">
        <f>SUMPRODUCT( (MPAC!$A$20:$A$1101=A81)*(MPAC!$B$20:$B$1101=C81)*(MPAC!$E$20:$E$1101=D81)*(MPAC!$C$20:$C$1101=F81)*(MPAC!$F$20:$F$1101) )</f>
        <v>-88.720828740231923</v>
      </c>
      <c r="I81" s="26">
        <f>SUMPRODUCT( (MPAC!$A$20:$A$1101=A81)*(MPAC!$B$20:$B$1101=C81)*(MPAC!$E$20:$E$1101=D81)*(MPAC!$C$20:$C$1101=F81)*(MPAC!$G$20:$G$1101) )</f>
        <v>-90.909854511579994</v>
      </c>
      <c r="J81" s="26">
        <v>0</v>
      </c>
      <c r="K81" s="26">
        <f t="shared" si="14"/>
        <v>-88.720828740231923</v>
      </c>
      <c r="L81" s="26">
        <f t="shared" si="14"/>
        <v>-90.909854511579994</v>
      </c>
      <c r="M81" s="26"/>
      <c r="N81" s="45"/>
      <c r="O81" s="36"/>
    </row>
    <row r="82" spans="1:15" x14ac:dyDescent="0.25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('RC'!$A$8:$A$1005=A82)*('RC'!$B$8:$B$1005=C82)*('RC'!$E$8:$E$1005=D82)*('RC'!$C$8:$C$1005=F82)*('RC'!$F$8:$F$1005) )</f>
        <v>-100.8</v>
      </c>
      <c r="I82" s="26">
        <f>SUMPRODUCT( ('RC'!$A$8:$A$1005=A82)*('RC'!$B$8:$B$1005=C82)*('RC'!$E$8:$E$1005=D82)*('RC'!$C$8:$C$1005=F82)*('RC'!$H$8:$H$1005) )</f>
        <v>-101.1</v>
      </c>
      <c r="J82" s="26">
        <f>$D$4</f>
        <v>9.1</v>
      </c>
      <c r="K82" s="26">
        <f t="shared" si="14"/>
        <v>-91.7</v>
      </c>
      <c r="L82" s="26">
        <f t="shared" si="14"/>
        <v>-92</v>
      </c>
      <c r="M82" s="26">
        <f>ABS(K82-K81)</f>
        <v>2.9791712597680799</v>
      </c>
      <c r="N82" s="45">
        <f>ABS(L82-L81)</f>
        <v>1.0901454884200064</v>
      </c>
      <c r="O82" s="36"/>
    </row>
    <row r="83" spans="1:15" x14ac:dyDescent="0.25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('RC+CE'!$A$8:$A$1010=A83)*('RC+CE'!$B$8:$B$1010=C83)*('RC+CE'!$E$8:$E$1010=D83)*('RC+CE'!$C$8:$C$1010=F83)*('RC+CE'!$F$8:$F$1010) )</f>
        <v>-92.2</v>
      </c>
      <c r="I83" s="26">
        <f>SUMPRODUCT( ('RC+CE'!$A$8:$A$1010=A83)*('RC+CE'!$B$8:$B$1010=C83)*('RC+CE'!$E$8:$E$1010=D83)*('RC+CE'!$C$8:$C$1010=F83)*('RC+CE'!$H$8:$H$1010) )</f>
        <v>-94</v>
      </c>
      <c r="J83" s="26">
        <f>$G$4</f>
        <v>3.6</v>
      </c>
      <c r="K83" s="26">
        <f t="shared" si="14"/>
        <v>-88.600000000000009</v>
      </c>
      <c r="L83" s="26">
        <f t="shared" si="14"/>
        <v>-90.4</v>
      </c>
      <c r="M83" s="26">
        <f>ABS(K83-K81)</f>
        <v>0.12082874023191437</v>
      </c>
      <c r="N83" s="45">
        <f>ABS(L83-L81)</f>
        <v>0.50985451157998796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5">
      <c r="A86" s="22">
        <v>7</v>
      </c>
      <c r="B86" s="22" t="s">
        <v>34</v>
      </c>
      <c r="C86" s="22" t="s">
        <v>37</v>
      </c>
      <c r="D86" s="22" t="str">
        <f>$D$21</f>
        <v>Top 7 Pos</v>
      </c>
      <c r="E86" s="22" t="str">
        <f t="shared" ref="E86:E96" si="15">CONCATENATE(B86," ",C86," ",D86)</f>
        <v>MPAC UMi Top 7 Pos</v>
      </c>
      <c r="F86" s="22" t="s">
        <v>47</v>
      </c>
      <c r="G86" s="22" t="str">
        <f t="shared" ref="G86:G96" si="16">CONCATENATE(E86," ",F86)</f>
        <v>MPAC UMi Top 7 Pos S4</v>
      </c>
      <c r="H86" s="23">
        <f>SUMPRODUCT( (MPAC!$A$20:$A$1101=A86)*(MPAC!$B$20:$B$1101=C86)*(MPAC!$E$20:$E$1101=D86)*(MPAC!$C$20:$C$1101=F86)*(MPAC!$F$20:$F$1101) )</f>
        <v>-91.739330523007851</v>
      </c>
      <c r="I86" s="23">
        <f>SUMPRODUCT( (MPAC!$A$20:$A$1101=A86)*(MPAC!$B$20:$B$1101=C86)*(MPAC!$E$20:$E$1101=D86)*(MPAC!$C$20:$C$1101=F86)*(MPAC!$G$20:$G$1101) )</f>
        <v>-93.76550081452352</v>
      </c>
      <c r="J86" s="23">
        <v>0</v>
      </c>
      <c r="K86" s="23">
        <f>H86+$J86</f>
        <v>-91.739330523007851</v>
      </c>
      <c r="L86" s="23">
        <f>I86+$J86</f>
        <v>-93.76550081452352</v>
      </c>
      <c r="M86" s="23"/>
      <c r="N86" s="43"/>
      <c r="O86" s="36"/>
    </row>
    <row r="87" spans="1:15" x14ac:dyDescent="0.25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('RC'!$A$8:$A$1005=A87)*('RC'!$B$8:$B$1005=C87)*('RC'!$E$8:$E$1005=D87)*('RC'!$C$8:$C$1005=F87)*('RC'!$F$8:$F$1005) )</f>
        <v>-99.1</v>
      </c>
      <c r="I87" s="23">
        <f>SUMPRODUCT( ('RC'!$A$8:$A$1005=A87)*('RC'!$B$8:$B$1005=C87)*('RC'!$E$8:$E$1005=D87)*('RC'!$C$8:$C$1005=F87)*('RC'!$H$8:$H$1005) )</f>
        <v>-99.6</v>
      </c>
      <c r="J87" s="23">
        <f>$D$4</f>
        <v>9.1</v>
      </c>
      <c r="K87" s="23">
        <f t="shared" ref="K87:L96" si="17">H87+$J87</f>
        <v>-90</v>
      </c>
      <c r="L87" s="23">
        <f t="shared" si="17"/>
        <v>-90.5</v>
      </c>
      <c r="M87" s="23">
        <f>ABS(K87-K86)</f>
        <v>1.7393305230078511</v>
      </c>
      <c r="N87" s="43">
        <f>ABS(L87-L86)</f>
        <v>3.26550081452352</v>
      </c>
      <c r="O87" s="36"/>
    </row>
    <row r="88" spans="1:15" x14ac:dyDescent="0.25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('RC+CE'!$A$8:$A$1010=A88)*('RC+CE'!$B$8:$B$1010=C88)*('RC+CE'!$E$8:$E$1010=D88)*('RC+CE'!$C$8:$C$1010=F88)*('RC+CE'!$F$8:$F$1010) )</f>
        <v>-96.1</v>
      </c>
      <c r="I88" s="23">
        <f>SUMPRODUCT( ('RC+CE'!$A$8:$A$1010=A88)*('RC+CE'!$B$8:$B$1010=C88)*('RC+CE'!$E$8:$E$1010=D88)*('RC+CE'!$C$8:$C$1010=F88)*('RC+CE'!$H$8:$H$1010) )</f>
        <v>-97.6</v>
      </c>
      <c r="J88" s="23">
        <f>$G$4</f>
        <v>3.6</v>
      </c>
      <c r="K88" s="23">
        <f t="shared" si="17"/>
        <v>-92.5</v>
      </c>
      <c r="L88" s="23">
        <f t="shared" si="17"/>
        <v>-94</v>
      </c>
      <c r="M88" s="23">
        <f>ABS(K88-K86)</f>
        <v>0.76066947699214893</v>
      </c>
      <c r="N88" s="43">
        <f>ABS(L88-L86)</f>
        <v>0.23449918547647997</v>
      </c>
      <c r="O88" s="36"/>
    </row>
    <row r="89" spans="1:15" x14ac:dyDescent="0.25">
      <c r="A89" s="22">
        <v>7</v>
      </c>
      <c r="B89" s="22" t="s">
        <v>35</v>
      </c>
      <c r="C89" s="22" t="s">
        <v>37</v>
      </c>
      <c r="D89" s="22" t="str">
        <f>$D$21</f>
        <v>Top 7 Pos</v>
      </c>
      <c r="E89" s="22" t="str">
        <f t="shared" si="15"/>
        <v>RTS UMi Top 7 Pos</v>
      </c>
      <c r="F89" s="22" t="s">
        <v>47</v>
      </c>
      <c r="G89" s="22" t="str">
        <f t="shared" si="16"/>
        <v>RTS UMi Top 7 Pos S4</v>
      </c>
      <c r="H89" s="23">
        <f>SUMPRODUCT( (RTS!$A$3:$A$1043=A89)*(RTS!$B$3:$B$1043=C89)*(RTS!$E$3:$E$1043=D89)*(RTS!$C$3:$C$1043=F89)*(RTS!$F$3:$F$1043) )</f>
        <v>-92.062081900271181</v>
      </c>
      <c r="I89" s="23">
        <f>SUMPRODUCT( (RTS!$A$3:$A$1043=A89)*(RTS!$B$3:$B$1043=C89)*(RTS!$E$3:$E$1043=D89)*(RTS!$C$3:$C$1043=F89)*(RTS!$G$3:$G$1043) )</f>
        <v>-94.036503059074974</v>
      </c>
      <c r="J89" s="23">
        <f>$J$4</f>
        <v>-0.1</v>
      </c>
      <c r="K89" s="23">
        <f t="shared" si="17"/>
        <v>-92.162081900271176</v>
      </c>
      <c r="L89" s="23">
        <f t="shared" si="17"/>
        <v>-94.136503059074968</v>
      </c>
      <c r="M89" s="23">
        <f>ABS(K89-K86)</f>
        <v>0.42275137726332446</v>
      </c>
      <c r="N89" s="43">
        <f>ABS(L89-L86)</f>
        <v>0.37100224455144826</v>
      </c>
      <c r="O89" s="36"/>
    </row>
    <row r="90" spans="1:15" x14ac:dyDescent="0.25">
      <c r="A90" s="8">
        <v>7</v>
      </c>
      <c r="B90" s="8" t="s">
        <v>34</v>
      </c>
      <c r="C90" s="8" t="s">
        <v>37</v>
      </c>
      <c r="D90" s="8" t="str">
        <f>$D$21</f>
        <v>Top 7 Pos</v>
      </c>
      <c r="E90" s="8" t="str">
        <f t="shared" si="15"/>
        <v>MPAC UMi Top 7 Pos</v>
      </c>
      <c r="F90" s="8" t="s">
        <v>48</v>
      </c>
      <c r="G90" s="8" t="str">
        <f t="shared" si="16"/>
        <v>MPAC UMi Top 7 Pos S6</v>
      </c>
      <c r="H90" s="9">
        <f>SUMPRODUCT( (MPAC!$A$20:$A$1101=A90)*(MPAC!$B$20:$B$1101=C90)*(MPAC!$E$20:$E$1101=D90)*(MPAC!$C$20:$C$1101=F90)*(MPAC!$F$20:$F$1101) )</f>
        <v>-93.183856406690637</v>
      </c>
      <c r="I90" s="9">
        <f>SUMPRODUCT( (MPAC!$A$20:$A$1101=A90)*(MPAC!$B$20:$B$1101=C90)*(MPAC!$E$20:$E$1101=D90)*(MPAC!$C$20:$C$1101=F90)*(MPAC!$G$20:$G$1101) )</f>
        <v>-95.274029539407366</v>
      </c>
      <c r="J90" s="9">
        <v>0</v>
      </c>
      <c r="K90" s="9">
        <f t="shared" si="17"/>
        <v>-93.183856406690637</v>
      </c>
      <c r="L90" s="9">
        <f t="shared" si="17"/>
        <v>-95.274029539407366</v>
      </c>
      <c r="M90" s="9"/>
      <c r="N90" s="44"/>
      <c r="O90" s="36"/>
    </row>
    <row r="91" spans="1:15" x14ac:dyDescent="0.25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('RC'!$A$8:$A$1005=A91)*('RC'!$B$8:$B$1005=C91)*('RC'!$E$8:$E$1005=D91)*('RC'!$C$8:$C$1005=F91)*('RC'!$F$8:$F$1005) )</f>
        <v>-100.2</v>
      </c>
      <c r="I91" s="9">
        <f>SUMPRODUCT( ('RC'!$A$8:$A$1005=A91)*('RC'!$B$8:$B$1005=C91)*('RC'!$E$8:$E$1005=D91)*('RC'!$C$8:$C$1005=F91)*('RC'!$H$8:$H$1005) )</f>
        <v>-100.5</v>
      </c>
      <c r="J91" s="9">
        <f>$D$4</f>
        <v>9.1</v>
      </c>
      <c r="K91" s="9">
        <f t="shared" si="17"/>
        <v>-91.100000000000009</v>
      </c>
      <c r="L91" s="9">
        <f t="shared" si="17"/>
        <v>-91.4</v>
      </c>
      <c r="M91" s="9">
        <f>ABS(K91-K90)</f>
        <v>2.0838564066906287</v>
      </c>
      <c r="N91" s="44">
        <f>ABS(L91-L90)</f>
        <v>3.8740295394073598</v>
      </c>
      <c r="O91" s="36"/>
    </row>
    <row r="92" spans="1:15" x14ac:dyDescent="0.25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('RC+CE'!$A$8:$A$1010=A92)*('RC+CE'!$B$8:$B$1010=C92)*('RC+CE'!$E$8:$E$1010=D92)*('RC+CE'!$C$8:$C$1010=F92)*('RC+CE'!$F$8:$F$1010) )</f>
        <v>-97.2</v>
      </c>
      <c r="I92" s="9">
        <f>SUMPRODUCT( ('RC+CE'!$A$8:$A$1010=A92)*('RC+CE'!$B$8:$B$1010=C92)*('RC+CE'!$E$8:$E$1010=D92)*('RC+CE'!$C$8:$C$1010=F92)*('RC+CE'!$H$8:$H$1010) )</f>
        <v>-98.8</v>
      </c>
      <c r="J92" s="9">
        <f>$G$4</f>
        <v>3.6</v>
      </c>
      <c r="K92" s="9">
        <f t="shared" si="17"/>
        <v>-93.600000000000009</v>
      </c>
      <c r="L92" s="9">
        <f t="shared" si="17"/>
        <v>-95.2</v>
      </c>
      <c r="M92" s="9">
        <f>ABS(K92-K90)</f>
        <v>0.41614359330937134</v>
      </c>
      <c r="N92" s="44">
        <f>ABS(L92-L90)</f>
        <v>7.4029539407362677E-2</v>
      </c>
      <c r="O92" s="36"/>
    </row>
    <row r="93" spans="1:15" x14ac:dyDescent="0.25">
      <c r="A93" s="8">
        <v>7</v>
      </c>
      <c r="B93" s="8" t="s">
        <v>35</v>
      </c>
      <c r="C93" s="8" t="s">
        <v>37</v>
      </c>
      <c r="D93" s="8" t="str">
        <f>$D$21</f>
        <v>Top 7 Pos</v>
      </c>
      <c r="E93" s="8" t="str">
        <f t="shared" si="15"/>
        <v>RTS UMi Top 7 Pos</v>
      </c>
      <c r="F93" s="8" t="s">
        <v>48</v>
      </c>
      <c r="G93" s="8" t="str">
        <f t="shared" si="16"/>
        <v>RTS UMi Top 7 Pos S6</v>
      </c>
      <c r="H93" s="9">
        <f>SUMPRODUCT( (RTS!$A$3:$A$1043=A93)*(RTS!$B$3:$B$1043=C93)*(RTS!$E$3:$E$1043=D93)*(RTS!$C$3:$C$1043=F93)*(RTS!$F$3:$F$1043) )</f>
        <v>-93.344107632353897</v>
      </c>
      <c r="I93" s="9">
        <f>SUMPRODUCT( (RTS!$A$3:$A$1043=A93)*(RTS!$B$3:$B$1043=C93)*(RTS!$E$3:$E$1043=D93)*(RTS!$C$3:$C$1043=F93)*(RTS!$G$3:$G$1043) )</f>
        <v>-95.380802578692794</v>
      </c>
      <c r="J93" s="9">
        <f>$J$4</f>
        <v>-0.1</v>
      </c>
      <c r="K93" s="9">
        <f t="shared" si="17"/>
        <v>-93.444107632353891</v>
      </c>
      <c r="L93" s="9">
        <f t="shared" si="17"/>
        <v>-95.480802578692789</v>
      </c>
      <c r="M93" s="9">
        <f>ABS(K93-K90)</f>
        <v>0.26025122566325365</v>
      </c>
      <c r="N93" s="44">
        <f>ABS(L93-L90)</f>
        <v>0.20677303928542301</v>
      </c>
      <c r="O93" s="36"/>
    </row>
    <row r="94" spans="1:15" x14ac:dyDescent="0.25">
      <c r="A94" s="25">
        <v>7</v>
      </c>
      <c r="B94" s="25" t="s">
        <v>34</v>
      </c>
      <c r="C94" s="25" t="s">
        <v>37</v>
      </c>
      <c r="D94" s="25" t="str">
        <f>$D$21</f>
        <v>Top 7 Pos</v>
      </c>
      <c r="E94" s="25" t="str">
        <f t="shared" si="15"/>
        <v>MPAC UMi Top 7 Pos</v>
      </c>
      <c r="F94" s="25" t="s">
        <v>21</v>
      </c>
      <c r="G94" s="25" t="str">
        <f t="shared" si="16"/>
        <v>MPAC UMi Top 7 Pos Z3</v>
      </c>
      <c r="H94" s="26">
        <f>SUMPRODUCT( (MPAC!$A$20:$A$1101=A94)*(MPAC!$B$20:$B$1101=C94)*(MPAC!$E$20:$E$1101=D94)*(MPAC!$C$20:$C$1101=F94)*(MPAC!$F$20:$F$1101) )</f>
        <v>-94.168202948380184</v>
      </c>
      <c r="I94" s="26">
        <f>SUMPRODUCT( (MPAC!$A$20:$A$1101=A94)*(MPAC!$B$20:$B$1101=C94)*(MPAC!$E$20:$E$1101=D94)*(MPAC!$C$20:$C$1101=F94)*(MPAC!$G$20:$G$1101) )</f>
        <v>-96.132581866414085</v>
      </c>
      <c r="J94" s="26">
        <v>0</v>
      </c>
      <c r="K94" s="26">
        <f t="shared" si="17"/>
        <v>-94.168202948380184</v>
      </c>
      <c r="L94" s="26">
        <f t="shared" si="17"/>
        <v>-96.132581866414085</v>
      </c>
      <c r="M94" s="26"/>
      <c r="N94" s="45"/>
      <c r="O94" s="36"/>
    </row>
    <row r="95" spans="1:15" x14ac:dyDescent="0.25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('RC'!$A$8:$A$1005=A95)*('RC'!$B$8:$B$1005=C95)*('RC'!$E$8:$E$1005=D95)*('RC'!$C$8:$C$1005=F95)*('RC'!$F$8:$F$1005) )</f>
        <v>-100.8</v>
      </c>
      <c r="I95" s="26">
        <f>SUMPRODUCT( ('RC'!$A$8:$A$1005=A95)*('RC'!$B$8:$B$1005=C95)*('RC'!$E$8:$E$1005=D95)*('RC'!$C$8:$C$1005=F95)*('RC'!$H$8:$H$1005) )</f>
        <v>-101.1</v>
      </c>
      <c r="J95" s="26">
        <f>$D$4</f>
        <v>9.1</v>
      </c>
      <c r="K95" s="26">
        <f t="shared" si="17"/>
        <v>-91.7</v>
      </c>
      <c r="L95" s="26">
        <f t="shared" si="17"/>
        <v>-92</v>
      </c>
      <c r="M95" s="26">
        <f>ABS(K95-K94)</f>
        <v>2.4682029483801813</v>
      </c>
      <c r="N95" s="45">
        <f>ABS(L95-L94)</f>
        <v>4.1325818664140854</v>
      </c>
      <c r="O95" s="36"/>
    </row>
    <row r="96" spans="1:15" x14ac:dyDescent="0.25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('RC+CE'!$A$8:$A$1010=A96)*('RC+CE'!$B$8:$B$1010=C96)*('RC+CE'!$E$8:$E$1010=D96)*('RC+CE'!$C$8:$C$1010=F96)*('RC+CE'!$F$8:$F$1010) )</f>
        <v>-97.7</v>
      </c>
      <c r="I96" s="26">
        <f>SUMPRODUCT( ('RC+CE'!$A$8:$A$1010=A96)*('RC+CE'!$B$8:$B$1010=C96)*('RC+CE'!$E$8:$E$1010=D96)*('RC+CE'!$C$8:$C$1010=F96)*('RC+CE'!$H$8:$H$1010) )</f>
        <v>-99.3</v>
      </c>
      <c r="J96" s="26">
        <f>$G$4</f>
        <v>3.6</v>
      </c>
      <c r="K96" s="26">
        <f t="shared" si="17"/>
        <v>-94.100000000000009</v>
      </c>
      <c r="L96" s="26">
        <f t="shared" si="17"/>
        <v>-95.7</v>
      </c>
      <c r="M96" s="26">
        <f>ABS(K96-K94)</f>
        <v>6.8202948380175599E-2</v>
      </c>
      <c r="N96" s="45">
        <f>ABS(L96-L94)</f>
        <v>0.43258186641408258</v>
      </c>
      <c r="O96" s="36"/>
    </row>
    <row r="97" spans="1:15" x14ac:dyDescent="0.25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5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5">
      <c r="A99" s="22">
        <v>7</v>
      </c>
      <c r="B99" s="22" t="s">
        <v>34</v>
      </c>
      <c r="C99" s="22" t="s">
        <v>38</v>
      </c>
      <c r="D99" s="22" t="str">
        <f>$D$21</f>
        <v>Top 7 Pos</v>
      </c>
      <c r="E99" s="22" t="str">
        <f t="shared" ref="E99:E109" si="18">CONCATENATE(B99," ",C99," ",D99)</f>
        <v>MPAC UMa Top 7 Pos</v>
      </c>
      <c r="F99" s="22" t="s">
        <v>47</v>
      </c>
      <c r="G99" s="22" t="str">
        <f t="shared" ref="G99:G109" si="19">CONCATENATE(E99," ",F99)</f>
        <v>MPAC UMa Top 7 Pos S4</v>
      </c>
      <c r="H99" s="23">
        <f>SUMPRODUCT( (MPAC!$A$20:$A$1101=A99)*(MPAC!$B$20:$B$1101=C99)*(MPAC!$E$20:$E$1101=D99)*(MPAC!$C$20:$C$1101=F99)*(MPAC!$F$20:$F$1101) )</f>
        <v>-85.887012260625937</v>
      </c>
      <c r="I99" s="23">
        <f>SUMPRODUCT( (MPAC!$A$20:$A$1101=A99)*(MPAC!$B$20:$B$1101=C99)*(MPAC!$E$20:$E$1101=D99)*(MPAC!$C$20:$C$1101=F99)*(MPAC!$G$20:$G$1101) )</f>
        <v>-88.264771795941101</v>
      </c>
      <c r="J99" s="23">
        <v>0</v>
      </c>
      <c r="K99" s="23">
        <f>H99+$J99</f>
        <v>-85.887012260625937</v>
      </c>
      <c r="L99" s="23">
        <f>I99+$J99</f>
        <v>-88.264771795941101</v>
      </c>
      <c r="M99" s="23"/>
      <c r="N99" s="43"/>
      <c r="O99" s="36"/>
    </row>
    <row r="100" spans="1:15" x14ac:dyDescent="0.25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('RC'!$A$8:$A$1005=A100)*('RC'!$B$8:$B$1005=C100)*('RC'!$E$8:$E$1005=D100)*('RC'!$C$8:$C$1005=F100)*('RC'!$F$8:$F$1005) )</f>
        <v>-99.1</v>
      </c>
      <c r="I100" s="23">
        <f>SUMPRODUCT( ('RC'!$A$8:$A$1005=A100)*('RC'!$B$8:$B$1005=C100)*('RC'!$E$8:$E$1005=D100)*('RC'!$C$8:$C$1005=F100)*('RC'!$H$8:$H$1005) )</f>
        <v>-99.6</v>
      </c>
      <c r="J100" s="23">
        <f>$D$4</f>
        <v>9.1</v>
      </c>
      <c r="K100" s="23">
        <f t="shared" ref="K100:L109" si="20">H100+$J100</f>
        <v>-90</v>
      </c>
      <c r="L100" s="23">
        <f t="shared" si="20"/>
        <v>-90.5</v>
      </c>
      <c r="M100" s="23">
        <f>ABS(K100-K99)</f>
        <v>4.1129877393740628</v>
      </c>
      <c r="N100" s="43">
        <f>ABS(L100-L99)</f>
        <v>2.2352282040588989</v>
      </c>
      <c r="O100" s="36"/>
    </row>
    <row r="101" spans="1:15" x14ac:dyDescent="0.25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('RC+CE'!$A$8:$A$1010=A101)*('RC+CE'!$B$8:$B$1010=C101)*('RC+CE'!$E$8:$E$1010=D101)*('RC+CE'!$C$8:$C$1010=F101)*('RC+CE'!$F$8:$F$1010) )</f>
        <v>-89.2</v>
      </c>
      <c r="I101" s="23">
        <f>SUMPRODUCT( ('RC+CE'!$A$8:$A$1010=A101)*('RC+CE'!$B$8:$B$1010=C101)*('RC+CE'!$E$8:$E$1010=D101)*('RC+CE'!$C$8:$C$1010=F101)*('RC+CE'!$H$8:$H$1010) )</f>
        <v>-91.1</v>
      </c>
      <c r="J101" s="23">
        <f>$G$4</f>
        <v>3.6</v>
      </c>
      <c r="K101" s="23">
        <f t="shared" si="20"/>
        <v>-85.600000000000009</v>
      </c>
      <c r="L101" s="23">
        <f t="shared" si="20"/>
        <v>-87.5</v>
      </c>
      <c r="M101" s="23">
        <f>ABS(K101-K99)</f>
        <v>0.28701226062592866</v>
      </c>
      <c r="N101" s="43">
        <f>ABS(L101-L99)</f>
        <v>0.76477179594110112</v>
      </c>
      <c r="O101" s="36"/>
    </row>
    <row r="102" spans="1:15" x14ac:dyDescent="0.25">
      <c r="A102" s="22">
        <v>7</v>
      </c>
      <c r="B102" s="22" t="s">
        <v>35</v>
      </c>
      <c r="C102" s="22" t="s">
        <v>38</v>
      </c>
      <c r="D102" s="22" t="str">
        <f>$D$21</f>
        <v>Top 7 Pos</v>
      </c>
      <c r="E102" s="22" t="str">
        <f t="shared" si="18"/>
        <v>RTS UMa Top 7 Pos</v>
      </c>
      <c r="F102" s="22" t="s">
        <v>47</v>
      </c>
      <c r="G102" s="22" t="str">
        <f t="shared" si="19"/>
        <v>RTS UMa Top 7 Pos S4</v>
      </c>
      <c r="H102" s="23">
        <f>SUMPRODUCT( (RTS!$A$3:$A$1043=A102)*(RTS!$B$3:$B$1043=C102)*(RTS!$E$3:$E$1043=D102)*(RTS!$C$3:$C$1043=F102)*(RTS!$F$3:$F$1043) )</f>
        <v>-86.311507689680056</v>
      </c>
      <c r="I102" s="23">
        <f>SUMPRODUCT( (RTS!$A$3:$A$1043=A102)*(RTS!$B$3:$B$1043=C102)*(RTS!$E$3:$E$1043=D102)*(RTS!$C$3:$C$1043=F102)*(RTS!$G$3:$G$1043) )</f>
        <v>-88.011759905324709</v>
      </c>
      <c r="J102" s="23">
        <f>$J$4</f>
        <v>-0.1</v>
      </c>
      <c r="K102" s="23">
        <f t="shared" si="20"/>
        <v>-86.41150768968005</v>
      </c>
      <c r="L102" s="23">
        <f t="shared" si="20"/>
        <v>-88.111759905324703</v>
      </c>
      <c r="M102" s="23">
        <f>ABS(K102-K99)</f>
        <v>0.52449542905411306</v>
      </c>
      <c r="N102" s="43">
        <f>ABS(L102-L99)</f>
        <v>0.15301189061639775</v>
      </c>
      <c r="O102" s="36"/>
    </row>
    <row r="103" spans="1:15" x14ac:dyDescent="0.25">
      <c r="A103" s="8">
        <v>7</v>
      </c>
      <c r="B103" s="8" t="s">
        <v>34</v>
      </c>
      <c r="C103" s="8" t="s">
        <v>38</v>
      </c>
      <c r="D103" s="8" t="str">
        <f>$D$21</f>
        <v>Top 7 Pos</v>
      </c>
      <c r="E103" s="8" t="str">
        <f t="shared" si="18"/>
        <v>MPAC UMa Top 7 Pos</v>
      </c>
      <c r="F103" s="8" t="s">
        <v>48</v>
      </c>
      <c r="G103" s="8" t="str">
        <f t="shared" si="19"/>
        <v>MPAC UMa Top 7 Pos S6</v>
      </c>
      <c r="H103" s="9">
        <f>SUMPRODUCT( (MPAC!$A$20:$A$1101=A103)*(MPAC!$B$20:$B$1101=C103)*(MPAC!$E$20:$E$1101=D103)*(MPAC!$C$20:$C$1101=F103)*(MPAC!$F$20:$F$1101) )</f>
        <v>-88.0649328233511</v>
      </c>
      <c r="I103" s="9">
        <f>SUMPRODUCT( (MPAC!$A$20:$A$1101=A103)*(MPAC!$B$20:$B$1101=C103)*(MPAC!$E$20:$E$1101=D103)*(MPAC!$C$20:$C$1101=F103)*(MPAC!$G$20:$G$1101) )</f>
        <v>-90.133161713298975</v>
      </c>
      <c r="J103" s="9">
        <v>0</v>
      </c>
      <c r="K103" s="9">
        <f t="shared" si="20"/>
        <v>-88.0649328233511</v>
      </c>
      <c r="L103" s="9">
        <f t="shared" si="20"/>
        <v>-90.133161713298975</v>
      </c>
      <c r="M103" s="9"/>
      <c r="N103" s="44"/>
      <c r="O103" s="36"/>
    </row>
    <row r="104" spans="1:15" x14ac:dyDescent="0.25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('RC'!$A$8:$A$1005=A104)*('RC'!$B$8:$B$1005=C104)*('RC'!$E$8:$E$1005=D104)*('RC'!$C$8:$C$1005=F104)*('RC'!$F$8:$F$1005) )</f>
        <v>-100.2</v>
      </c>
      <c r="I104" s="9">
        <f>SUMPRODUCT( ('RC'!$A$8:$A$1005=A104)*('RC'!$B$8:$B$1005=C104)*('RC'!$E$8:$E$1005=D104)*('RC'!$C$8:$C$1005=F104)*('RC'!$H$8:$H$1005) )</f>
        <v>-100.5</v>
      </c>
      <c r="J104" s="9">
        <f>$D$4</f>
        <v>9.1</v>
      </c>
      <c r="K104" s="9">
        <f t="shared" si="20"/>
        <v>-91.100000000000009</v>
      </c>
      <c r="L104" s="9">
        <f t="shared" si="20"/>
        <v>-91.4</v>
      </c>
      <c r="M104" s="9">
        <f>ABS(K104-K103)</f>
        <v>3.0350671766489086</v>
      </c>
      <c r="N104" s="44">
        <f>ABS(L104-L103)</f>
        <v>1.2668382867010308</v>
      </c>
      <c r="O104" s="36"/>
    </row>
    <row r="105" spans="1:15" x14ac:dyDescent="0.25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('RC+CE'!$A$8:$A$1010=A105)*('RC+CE'!$B$8:$B$1010=C105)*('RC+CE'!$E$8:$E$1010=D105)*('RC+CE'!$C$8:$C$1010=F105)*('RC+CE'!$F$8:$F$1010) )</f>
        <v>-91.5</v>
      </c>
      <c r="I105" s="9">
        <f>SUMPRODUCT( ('RC+CE'!$A$8:$A$1010=A105)*('RC+CE'!$B$8:$B$1010=C105)*('RC+CE'!$E$8:$E$1010=D105)*('RC+CE'!$C$8:$C$1010=F105)*('RC+CE'!$H$8:$H$1010) )</f>
        <v>-93.2</v>
      </c>
      <c r="J105" s="9">
        <f>$G$4</f>
        <v>3.6</v>
      </c>
      <c r="K105" s="9">
        <f t="shared" si="20"/>
        <v>-87.9</v>
      </c>
      <c r="L105" s="9">
        <f t="shared" si="20"/>
        <v>-89.600000000000009</v>
      </c>
      <c r="M105" s="9">
        <f>ABS(K105-K103)</f>
        <v>0.16493282335109427</v>
      </c>
      <c r="N105" s="44">
        <f>ABS(L105-L103)</f>
        <v>0.53316171329896633</v>
      </c>
      <c r="O105" s="36"/>
    </row>
    <row r="106" spans="1:15" x14ac:dyDescent="0.25">
      <c r="A106" s="8">
        <v>7</v>
      </c>
      <c r="B106" s="8" t="s">
        <v>35</v>
      </c>
      <c r="C106" s="8" t="s">
        <v>38</v>
      </c>
      <c r="D106" s="8" t="str">
        <f>$D$21</f>
        <v>Top 7 Pos</v>
      </c>
      <c r="E106" s="8" t="str">
        <f t="shared" si="18"/>
        <v>RTS UMa Top 7 Pos</v>
      </c>
      <c r="F106" s="8" t="s">
        <v>48</v>
      </c>
      <c r="G106" s="8" t="str">
        <f t="shared" si="19"/>
        <v>RTS UMa Top 7 Pos S6</v>
      </c>
      <c r="H106" s="9">
        <f>SUMPRODUCT( (RTS!$A$3:$A$1043=A106)*(RTS!$B$3:$B$1043=C106)*(RTS!$E$3:$E$1043=D106)*(RTS!$C$3:$C$1043=F106)*(RTS!$F$3:$F$1043) )</f>
        <v>-87.439262965808453</v>
      </c>
      <c r="I106" s="9">
        <f>SUMPRODUCT( (RTS!$A$3:$A$1043=A106)*(RTS!$B$3:$B$1043=C106)*(RTS!$E$3:$E$1043=D106)*(RTS!$C$3:$C$1043=F106)*(RTS!$G$3:$G$1043) )</f>
        <v>-89.696739018678954</v>
      </c>
      <c r="J106" s="9">
        <f>$J$4</f>
        <v>-0.1</v>
      </c>
      <c r="K106" s="9">
        <f t="shared" si="20"/>
        <v>-87.539262965808447</v>
      </c>
      <c r="L106" s="9">
        <f t="shared" si="20"/>
        <v>-89.796739018678949</v>
      </c>
      <c r="M106" s="9">
        <f>ABS(K106-K103)</f>
        <v>0.52566985754265261</v>
      </c>
      <c r="N106" s="44">
        <f>ABS(L106-L103)</f>
        <v>0.33642269462002616</v>
      </c>
      <c r="O106" s="36"/>
    </row>
    <row r="107" spans="1:15" x14ac:dyDescent="0.25">
      <c r="A107" s="25">
        <v>7</v>
      </c>
      <c r="B107" s="25" t="s">
        <v>34</v>
      </c>
      <c r="C107" s="25" t="s">
        <v>38</v>
      </c>
      <c r="D107" s="25" t="str">
        <f>$D$21</f>
        <v>Top 7 Pos</v>
      </c>
      <c r="E107" s="25" t="str">
        <f t="shared" si="18"/>
        <v>MPAC UMa Top 7 Pos</v>
      </c>
      <c r="F107" s="25" t="s">
        <v>21</v>
      </c>
      <c r="G107" s="25" t="str">
        <f t="shared" si="19"/>
        <v>MPAC UMa Top 7 Pos Z3</v>
      </c>
      <c r="H107" s="26">
        <f>SUMPRODUCT( (MPAC!$A$20:$A$1101=A107)*(MPAC!$B$20:$B$1101=C107)*(MPAC!$E$20:$E$1101=D107)*(MPAC!$C$20:$C$1101=F107)*(MPAC!$F$20:$F$1101) )</f>
        <v>-88.720828740231923</v>
      </c>
      <c r="I107" s="26">
        <f>SUMPRODUCT( (MPAC!$A$20:$A$1101=A107)*(MPAC!$B$20:$B$1101=C107)*(MPAC!$E$20:$E$1101=D107)*(MPAC!$C$20:$C$1101=F107)*(MPAC!$G$20:$G$1101) )</f>
        <v>-90.909854511579994</v>
      </c>
      <c r="J107" s="26">
        <v>0</v>
      </c>
      <c r="K107" s="26">
        <f t="shared" si="20"/>
        <v>-88.720828740231923</v>
      </c>
      <c r="L107" s="26">
        <f t="shared" si="20"/>
        <v>-90.909854511579994</v>
      </c>
      <c r="M107" s="26"/>
      <c r="N107" s="45"/>
      <c r="O107" s="36"/>
    </row>
    <row r="108" spans="1:15" x14ac:dyDescent="0.25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('RC'!$A$8:$A$1005=A108)*('RC'!$B$8:$B$1005=C108)*('RC'!$E$8:$E$1005=D108)*('RC'!$C$8:$C$1005=F108)*('RC'!$F$8:$F$1005) )</f>
        <v>-100.8</v>
      </c>
      <c r="I108" s="26">
        <f>SUMPRODUCT( ('RC'!$A$8:$A$1005=A108)*('RC'!$B$8:$B$1005=C108)*('RC'!$E$8:$E$1005=D108)*('RC'!$C$8:$C$1005=F108)*('RC'!$H$8:$H$1005) )</f>
        <v>-101.1</v>
      </c>
      <c r="J108" s="26">
        <f>$D$4</f>
        <v>9.1</v>
      </c>
      <c r="K108" s="26">
        <f t="shared" si="20"/>
        <v>-91.7</v>
      </c>
      <c r="L108" s="26">
        <f t="shared" si="20"/>
        <v>-92</v>
      </c>
      <c r="M108" s="26">
        <f>ABS(K108-K107)</f>
        <v>2.9791712597680799</v>
      </c>
      <c r="N108" s="45">
        <f>ABS(L108-L107)</f>
        <v>1.0901454884200064</v>
      </c>
      <c r="O108" s="36"/>
    </row>
    <row r="109" spans="1:15" x14ac:dyDescent="0.25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('RC+CE'!$A$8:$A$1010=A109)*('RC+CE'!$B$8:$B$1010=C109)*('RC+CE'!$E$8:$E$1010=D109)*('RC+CE'!$C$8:$C$1010=F109)*('RC+CE'!$F$8:$F$1010) )</f>
        <v>-92.2</v>
      </c>
      <c r="I109" s="26">
        <f>SUMPRODUCT( ('RC+CE'!$A$8:$A$1010=A109)*('RC+CE'!$B$8:$B$1010=C109)*('RC+CE'!$E$8:$E$1010=D109)*('RC+CE'!$C$8:$C$1010=F109)*('RC+CE'!$H$8:$H$1010) )</f>
        <v>-94</v>
      </c>
      <c r="J109" s="26">
        <f>$G$4</f>
        <v>3.6</v>
      </c>
      <c r="K109" s="26">
        <f t="shared" si="20"/>
        <v>-88.600000000000009</v>
      </c>
      <c r="L109" s="26">
        <f t="shared" si="20"/>
        <v>-90.4</v>
      </c>
      <c r="M109" s="26">
        <f>ABS(K109-K107)</f>
        <v>0.12082874023191437</v>
      </c>
      <c r="N109" s="45">
        <f>ABS(L109-L107)</f>
        <v>0.50985451157998796</v>
      </c>
      <c r="O109" s="36"/>
    </row>
    <row r="110" spans="1:15" x14ac:dyDescent="0.25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5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5">
      <c r="A112" s="22">
        <v>7</v>
      </c>
      <c r="B112" s="22" t="s">
        <v>34</v>
      </c>
      <c r="C112" s="22" t="s">
        <v>37</v>
      </c>
      <c r="D112" s="22" t="str">
        <f>$D$21</f>
        <v>Top 7 Pos</v>
      </c>
      <c r="E112" s="22" t="str">
        <f t="shared" ref="E112:E122" si="21">CONCATENATE(B112," ",C112," ",D112)</f>
        <v>MPAC UMi Top 7 Pos</v>
      </c>
      <c r="F112" s="22" t="s">
        <v>47</v>
      </c>
      <c r="G112" s="22" t="str">
        <f t="shared" ref="G112:G122" si="22">CONCATENATE(E112," ",F112)</f>
        <v>MPAC UMi Top 7 Pos S4</v>
      </c>
      <c r="H112" s="23">
        <f>SUMPRODUCT( (MPAC!$A$20:$A$1101=A112)*(MPAC!$B$20:$B$1101=C112)*(MPAC!$E$20:$E$1101=D112)*(MPAC!$C$20:$C$1101=F112)*(MPAC!$F$20:$F$1101) )</f>
        <v>-91.739330523007851</v>
      </c>
      <c r="I112" s="23">
        <f>SUMPRODUCT( (MPAC!$A$20:$A$1101=A112)*(MPAC!$B$20:$B$1101=C112)*(MPAC!$E$20:$E$1101=D112)*(MPAC!$C$20:$C$1101=F112)*(MPAC!$G$20:$G$1101) )</f>
        <v>-93.76550081452352</v>
      </c>
      <c r="J112" s="23">
        <v>0</v>
      </c>
      <c r="K112" s="23">
        <f>H112+$J112</f>
        <v>-91.739330523007851</v>
      </c>
      <c r="L112" s="23">
        <f>I112+$J112</f>
        <v>-93.76550081452352</v>
      </c>
      <c r="M112" s="23"/>
      <c r="N112" s="43"/>
      <c r="O112" s="36"/>
    </row>
    <row r="113" spans="1:15" x14ac:dyDescent="0.25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('RC'!$A$8:$A$1005=A113)*('RC'!$B$8:$B$1005=C113)*('RC'!$E$8:$E$1005=D113)*('RC'!$C$8:$C$1005=F113)*('RC'!$F$8:$F$1005) )</f>
        <v>-99.1</v>
      </c>
      <c r="I113" s="23">
        <f>SUMPRODUCT( ('RC'!$A$8:$A$1005=A113)*('RC'!$B$8:$B$1005=C113)*('RC'!$E$8:$E$1005=D113)*('RC'!$C$8:$C$1005=F113)*('RC'!$H$8:$H$1005) )</f>
        <v>-99.6</v>
      </c>
      <c r="J113" s="23">
        <f>$D$4</f>
        <v>9.1</v>
      </c>
      <c r="K113" s="23">
        <f t="shared" ref="K113:L122" si="23">H113+$J113</f>
        <v>-90</v>
      </c>
      <c r="L113" s="23">
        <f t="shared" si="23"/>
        <v>-90.5</v>
      </c>
      <c r="M113" s="23">
        <f>ABS(K113-K112)</f>
        <v>1.7393305230078511</v>
      </c>
      <c r="N113" s="43">
        <f>ABS(L113-L112)</f>
        <v>3.26550081452352</v>
      </c>
      <c r="O113" s="36"/>
    </row>
    <row r="114" spans="1:15" x14ac:dyDescent="0.25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('RC+CE'!$A$8:$A$1010=A114)*('RC+CE'!$B$8:$B$1010=C114)*('RC+CE'!$E$8:$E$1010=D114)*('RC+CE'!$C$8:$C$1010=F114)*('RC+CE'!$F$8:$F$1010) )</f>
        <v>-96.1</v>
      </c>
      <c r="I114" s="23">
        <f>SUMPRODUCT( ('RC+CE'!$A$8:$A$1010=A114)*('RC+CE'!$B$8:$B$1010=C114)*('RC+CE'!$E$8:$E$1010=D114)*('RC+CE'!$C$8:$C$1010=F114)*('RC+CE'!$H$8:$H$1010) )</f>
        <v>-97.6</v>
      </c>
      <c r="J114" s="23">
        <f>$G$4</f>
        <v>3.6</v>
      </c>
      <c r="K114" s="23">
        <f t="shared" si="23"/>
        <v>-92.5</v>
      </c>
      <c r="L114" s="23">
        <f t="shared" si="23"/>
        <v>-94</v>
      </c>
      <c r="M114" s="23">
        <f>ABS(K114-K112)</f>
        <v>0.76066947699214893</v>
      </c>
      <c r="N114" s="43">
        <f>ABS(L114-L112)</f>
        <v>0.23449918547647997</v>
      </c>
      <c r="O114" s="36"/>
    </row>
    <row r="115" spans="1:15" x14ac:dyDescent="0.25">
      <c r="A115" s="22">
        <v>7</v>
      </c>
      <c r="B115" s="22" t="s">
        <v>35</v>
      </c>
      <c r="C115" s="22" t="s">
        <v>37</v>
      </c>
      <c r="D115" s="22" t="str">
        <f>$D$21</f>
        <v>Top 7 Pos</v>
      </c>
      <c r="E115" s="22" t="str">
        <f t="shared" si="21"/>
        <v>RTS UMi Top 7 Pos</v>
      </c>
      <c r="F115" s="22" t="s">
        <v>47</v>
      </c>
      <c r="G115" s="22" t="str">
        <f t="shared" si="22"/>
        <v>RTS UMi Top 7 Pos S4</v>
      </c>
      <c r="H115" s="23">
        <f>SUMPRODUCT( (RTS!$A$3:$A$1043=A115)*(RTS!$B$3:$B$1043=C115)*(RTS!$E$3:$E$1043=D115)*(RTS!$C$3:$C$1043=F115)*(RTS!$F$3:$F$1043) )</f>
        <v>-92.062081900271181</v>
      </c>
      <c r="I115" s="23">
        <f>SUMPRODUCT( (RTS!$A$3:$A$1043=A115)*(RTS!$B$3:$B$1043=C115)*(RTS!$E$3:$E$1043=D115)*(RTS!$C$3:$C$1043=F115)*(RTS!$G$3:$G$1043) )</f>
        <v>-94.036503059074974</v>
      </c>
      <c r="J115" s="23">
        <f>$J$4</f>
        <v>-0.1</v>
      </c>
      <c r="K115" s="23">
        <f t="shared" si="23"/>
        <v>-92.162081900271176</v>
      </c>
      <c r="L115" s="23">
        <f t="shared" si="23"/>
        <v>-94.136503059074968</v>
      </c>
      <c r="M115" s="23">
        <f>ABS(K115-K112)</f>
        <v>0.42275137726332446</v>
      </c>
      <c r="N115" s="43">
        <f>ABS(L115-L112)</f>
        <v>0.37100224455144826</v>
      </c>
      <c r="O115" s="36"/>
    </row>
    <row r="116" spans="1:15" x14ac:dyDescent="0.25">
      <c r="A116" s="8">
        <v>7</v>
      </c>
      <c r="B116" s="8" t="s">
        <v>34</v>
      </c>
      <c r="C116" s="8" t="s">
        <v>37</v>
      </c>
      <c r="D116" s="8" t="str">
        <f>$D$21</f>
        <v>Top 7 Pos</v>
      </c>
      <c r="E116" s="8" t="str">
        <f t="shared" si="21"/>
        <v>MPAC UMi Top 7 Pos</v>
      </c>
      <c r="F116" s="8" t="s">
        <v>48</v>
      </c>
      <c r="G116" s="8" t="str">
        <f t="shared" si="22"/>
        <v>MPAC UMi Top 7 Pos S6</v>
      </c>
      <c r="H116" s="9">
        <f>SUMPRODUCT( (MPAC!$A$20:$A$1101=A116)*(MPAC!$B$20:$B$1101=C116)*(MPAC!$E$20:$E$1101=D116)*(MPAC!$C$20:$C$1101=F116)*(MPAC!$F$20:$F$1101) )</f>
        <v>-93.183856406690637</v>
      </c>
      <c r="I116" s="9">
        <f>SUMPRODUCT( (MPAC!$A$20:$A$1101=A116)*(MPAC!$B$20:$B$1101=C116)*(MPAC!$E$20:$E$1101=D116)*(MPAC!$C$20:$C$1101=F116)*(MPAC!$G$20:$G$1101) )</f>
        <v>-95.274029539407366</v>
      </c>
      <c r="J116" s="9">
        <v>0</v>
      </c>
      <c r="K116" s="9">
        <f t="shared" si="23"/>
        <v>-93.183856406690637</v>
      </c>
      <c r="L116" s="9">
        <f t="shared" si="23"/>
        <v>-95.274029539407366</v>
      </c>
      <c r="M116" s="9"/>
      <c r="N116" s="44"/>
      <c r="O116" s="36"/>
    </row>
    <row r="117" spans="1:15" x14ac:dyDescent="0.25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('RC'!$A$8:$A$1005=A117)*('RC'!$B$8:$B$1005=C117)*('RC'!$E$8:$E$1005=D117)*('RC'!$C$8:$C$1005=F117)*('RC'!$F$8:$F$1005) )</f>
        <v>-100.2</v>
      </c>
      <c r="I117" s="9">
        <f>SUMPRODUCT( ('RC'!$A$8:$A$1005=A117)*('RC'!$B$8:$B$1005=C117)*('RC'!$E$8:$E$1005=D117)*('RC'!$C$8:$C$1005=F117)*('RC'!$H$8:$H$1005) )</f>
        <v>-100.5</v>
      </c>
      <c r="J117" s="9">
        <f>$D$4</f>
        <v>9.1</v>
      </c>
      <c r="K117" s="9">
        <f t="shared" si="23"/>
        <v>-91.100000000000009</v>
      </c>
      <c r="L117" s="9">
        <f t="shared" si="23"/>
        <v>-91.4</v>
      </c>
      <c r="M117" s="9">
        <f>ABS(K117-K116)</f>
        <v>2.0838564066906287</v>
      </c>
      <c r="N117" s="44">
        <f>ABS(L117-L116)</f>
        <v>3.8740295394073598</v>
      </c>
      <c r="O117" s="36"/>
    </row>
    <row r="118" spans="1:15" x14ac:dyDescent="0.25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('RC+CE'!$A$8:$A$1010=A118)*('RC+CE'!$B$8:$B$1010=C118)*('RC+CE'!$E$8:$E$1010=D118)*('RC+CE'!$C$8:$C$1010=F118)*('RC+CE'!$F$8:$F$1010) )</f>
        <v>-97.2</v>
      </c>
      <c r="I118" s="9">
        <f>SUMPRODUCT( ('RC+CE'!$A$8:$A$1010=A118)*('RC+CE'!$B$8:$B$1010=C118)*('RC+CE'!$E$8:$E$1010=D118)*('RC+CE'!$C$8:$C$1010=F118)*('RC+CE'!$H$8:$H$1010) )</f>
        <v>-98.8</v>
      </c>
      <c r="J118" s="9">
        <f>$G$4</f>
        <v>3.6</v>
      </c>
      <c r="K118" s="9">
        <f t="shared" si="23"/>
        <v>-93.600000000000009</v>
      </c>
      <c r="L118" s="9">
        <f t="shared" si="23"/>
        <v>-95.2</v>
      </c>
      <c r="M118" s="9">
        <f>ABS(K118-K116)</f>
        <v>0.41614359330937134</v>
      </c>
      <c r="N118" s="44">
        <f>ABS(L118-L116)</f>
        <v>7.4029539407362677E-2</v>
      </c>
      <c r="O118" s="36"/>
    </row>
    <row r="119" spans="1:15" x14ac:dyDescent="0.25">
      <c r="A119" s="8">
        <v>7</v>
      </c>
      <c r="B119" s="8" t="s">
        <v>35</v>
      </c>
      <c r="C119" s="8" t="s">
        <v>37</v>
      </c>
      <c r="D119" s="8" t="str">
        <f>$D$21</f>
        <v>Top 7 Pos</v>
      </c>
      <c r="E119" s="8" t="str">
        <f t="shared" si="21"/>
        <v>RTS UMi Top 7 Pos</v>
      </c>
      <c r="F119" s="8" t="s">
        <v>48</v>
      </c>
      <c r="G119" s="8" t="str">
        <f t="shared" si="22"/>
        <v>RTS UMi Top 7 Pos S6</v>
      </c>
      <c r="H119" s="9">
        <f>SUMPRODUCT( (RTS!$A$3:$A$1043=A119)*(RTS!$B$3:$B$1043=C119)*(RTS!$E$3:$E$1043=D119)*(RTS!$C$3:$C$1043=F119)*(RTS!$F$3:$F$1043) )</f>
        <v>-93.344107632353897</v>
      </c>
      <c r="I119" s="9">
        <f>SUMPRODUCT( (RTS!$A$3:$A$1043=A119)*(RTS!$B$3:$B$1043=C119)*(RTS!$E$3:$E$1043=D119)*(RTS!$C$3:$C$1043=F119)*(RTS!$G$3:$G$1043) )</f>
        <v>-95.380802578692794</v>
      </c>
      <c r="J119" s="9">
        <f>$J$4</f>
        <v>-0.1</v>
      </c>
      <c r="K119" s="9">
        <f t="shared" si="23"/>
        <v>-93.444107632353891</v>
      </c>
      <c r="L119" s="9">
        <f t="shared" si="23"/>
        <v>-95.480802578692789</v>
      </c>
      <c r="M119" s="9">
        <f>ABS(K119-K116)</f>
        <v>0.26025122566325365</v>
      </c>
      <c r="N119" s="44">
        <f>ABS(L119-L116)</f>
        <v>0.20677303928542301</v>
      </c>
      <c r="O119" s="36"/>
    </row>
    <row r="120" spans="1:15" x14ac:dyDescent="0.25">
      <c r="A120" s="25">
        <v>7</v>
      </c>
      <c r="B120" s="25" t="s">
        <v>34</v>
      </c>
      <c r="C120" s="25" t="s">
        <v>37</v>
      </c>
      <c r="D120" s="25" t="str">
        <f>$D$21</f>
        <v>Top 7 Pos</v>
      </c>
      <c r="E120" s="25" t="str">
        <f t="shared" si="21"/>
        <v>MPAC UMi Top 7 Pos</v>
      </c>
      <c r="F120" s="25" t="s">
        <v>21</v>
      </c>
      <c r="G120" s="25" t="str">
        <f t="shared" si="22"/>
        <v>MPAC UMi Top 7 Pos Z3</v>
      </c>
      <c r="H120" s="26">
        <f>SUMPRODUCT( (MPAC!$A$20:$A$1101=A120)*(MPAC!$B$20:$B$1101=C120)*(MPAC!$E$20:$E$1101=D120)*(MPAC!$C$20:$C$1101=F120)*(MPAC!$F$20:$F$1101) )</f>
        <v>-94.168202948380184</v>
      </c>
      <c r="I120" s="26">
        <f>SUMPRODUCT( (MPAC!$A$20:$A$1101=A120)*(MPAC!$B$20:$B$1101=C120)*(MPAC!$E$20:$E$1101=D120)*(MPAC!$C$20:$C$1101=F120)*(MPAC!$G$20:$G$1101) )</f>
        <v>-96.132581866414085</v>
      </c>
      <c r="J120" s="26">
        <v>0</v>
      </c>
      <c r="K120" s="26">
        <f t="shared" si="23"/>
        <v>-94.168202948380184</v>
      </c>
      <c r="L120" s="26">
        <f t="shared" si="23"/>
        <v>-96.132581866414085</v>
      </c>
      <c r="M120" s="26"/>
      <c r="N120" s="45"/>
      <c r="O120" s="36"/>
    </row>
    <row r="121" spans="1:15" x14ac:dyDescent="0.25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('RC'!$A$8:$A$1005=A121)*('RC'!$B$8:$B$1005=C121)*('RC'!$E$8:$E$1005=D121)*('RC'!$C$8:$C$1005=F121)*('RC'!$F$8:$F$1005) )</f>
        <v>-100.8</v>
      </c>
      <c r="I121" s="26">
        <f>SUMPRODUCT( ('RC'!$A$8:$A$1005=A121)*('RC'!$B$8:$B$1005=C121)*('RC'!$E$8:$E$1005=D121)*('RC'!$C$8:$C$1005=F121)*('RC'!$H$8:$H$1005) )</f>
        <v>-101.1</v>
      </c>
      <c r="J121" s="26">
        <f>$D$4</f>
        <v>9.1</v>
      </c>
      <c r="K121" s="26">
        <f t="shared" si="23"/>
        <v>-91.7</v>
      </c>
      <c r="L121" s="26">
        <f t="shared" si="23"/>
        <v>-92</v>
      </c>
      <c r="M121" s="26">
        <f>ABS(K121-K120)</f>
        <v>2.4682029483801813</v>
      </c>
      <c r="N121" s="45">
        <f>ABS(L121-L120)</f>
        <v>4.1325818664140854</v>
      </c>
      <c r="O121" s="36"/>
    </row>
    <row r="122" spans="1:15" x14ac:dyDescent="0.25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('RC+CE'!$A$8:$A$1010=A122)*('RC+CE'!$B$8:$B$1010=C122)*('RC+CE'!$E$8:$E$1010=D122)*('RC+CE'!$C$8:$C$1010=F122)*('RC+CE'!$F$8:$F$1010) )</f>
        <v>-97.7</v>
      </c>
      <c r="I122" s="26">
        <f>SUMPRODUCT( ('RC+CE'!$A$8:$A$1010=A122)*('RC+CE'!$B$8:$B$1010=C122)*('RC+CE'!$E$8:$E$1010=D122)*('RC+CE'!$C$8:$C$1010=F122)*('RC+CE'!$H$8:$H$1010) )</f>
        <v>-99.3</v>
      </c>
      <c r="J122" s="26">
        <f>$G$4</f>
        <v>3.6</v>
      </c>
      <c r="K122" s="26">
        <f t="shared" si="23"/>
        <v>-94.100000000000009</v>
      </c>
      <c r="L122" s="26">
        <f t="shared" si="23"/>
        <v>-95.7</v>
      </c>
      <c r="M122" s="26">
        <f>ABS(K122-K120)</f>
        <v>6.8202948380175599E-2</v>
      </c>
      <c r="N122" s="45">
        <f>ABS(L122-L120)</f>
        <v>0.43258186641408258</v>
      </c>
      <c r="O122" s="36"/>
    </row>
    <row r="123" spans="1:15" x14ac:dyDescent="0.25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2" activePane="bottomLeft" state="frozen"/>
      <selection activeCell="B1" sqref="B1"/>
      <selection pane="bottomLeft" activeCell="E17" sqref="E17:F17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3.7109375" style="14" customWidth="1"/>
    <col min="16" max="16" width="13.7109375" style="36" customWidth="1"/>
    <col min="17" max="16384" width="8.85546875" style="36"/>
  </cols>
  <sheetData>
    <row r="1" spans="1:16" x14ac:dyDescent="0.25">
      <c r="A1" s="97" t="s">
        <v>124</v>
      </c>
      <c r="B1" s="97"/>
      <c r="C1" s="10"/>
      <c r="D1" s="89" t="s">
        <v>56</v>
      </c>
      <c r="E1" s="100"/>
      <c r="F1" s="90"/>
      <c r="G1" s="89" t="s">
        <v>57</v>
      </c>
      <c r="H1" s="100"/>
      <c r="I1" s="90"/>
      <c r="J1" s="89" t="s">
        <v>58</v>
      </c>
      <c r="K1" s="100"/>
      <c r="L1" s="90"/>
      <c r="M1" s="89" t="s">
        <v>60</v>
      </c>
      <c r="N1" s="90"/>
      <c r="O1" s="89" t="s">
        <v>192</v>
      </c>
      <c r="P1" s="90"/>
    </row>
    <row r="2" spans="1:16" x14ac:dyDescent="0.25">
      <c r="A2" s="97"/>
      <c r="B2" s="9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97"/>
      <c r="B3" s="97"/>
      <c r="C3" s="46">
        <v>13</v>
      </c>
      <c r="D3" s="33">
        <v>6</v>
      </c>
      <c r="E3" s="35">
        <f>MAX(N22,N26,N30,N35,N39,N43,N48,N52,N56,N61,N65,N69)</f>
        <v>4.7657813902559241</v>
      </c>
      <c r="F3" s="48">
        <f>MAX(M22,M26,M30,M35,M39,M43,M48,M52,M56,M61,M65,M69)</f>
        <v>5.1297489707685884</v>
      </c>
      <c r="G3" s="34">
        <v>1.9</v>
      </c>
      <c r="H3" s="34">
        <f>MAX(N23,N27,N31,N36,N40,N44,N49,N53,N57,N62,N66,N70)</f>
        <v>1.8657813902559184</v>
      </c>
      <c r="I3" s="2">
        <f>MAX(M23,M27,M31,N36,M40,M44,M49,N53,M57,M62,M66,M70)</f>
        <v>1.922361569643428</v>
      </c>
      <c r="J3" s="34">
        <v>0.1</v>
      </c>
      <c r="K3" s="34">
        <f>MAX(N24,N28,N37,N41,N50,N54,N63,N67)</f>
        <v>0.72174442074864942</v>
      </c>
      <c r="L3" s="2">
        <f>MAX(M24,M28,M37,M41,M50,M54,M63,M67)</f>
        <v>0.88467504369559435</v>
      </c>
      <c r="M3" s="35">
        <f>MAX(E3,H3,K3)</f>
        <v>4.7657813902559241</v>
      </c>
      <c r="N3" s="35">
        <f>MAX(F3,I3,L3)</f>
        <v>5.1297489707685884</v>
      </c>
      <c r="O3" s="35">
        <f>MAX(H3,K3)</f>
        <v>1.8657813902559184</v>
      </c>
      <c r="P3" s="35">
        <f>MAX(I3,L3)</f>
        <v>1.922361569643428</v>
      </c>
    </row>
    <row r="4" spans="1:16" x14ac:dyDescent="0.25">
      <c r="A4" s="97"/>
      <c r="B4" s="97"/>
      <c r="C4" s="46">
        <v>7</v>
      </c>
      <c r="D4" s="33">
        <v>9.1</v>
      </c>
      <c r="E4" s="35">
        <f>MAX(N74,N78,N82,N87,N91,N95,N100,N104,N108,N113,N117,N121)</f>
        <v>4.0350218699859965</v>
      </c>
      <c r="F4" s="48">
        <f>MAX(M74,M78,M82,M87,M91,M95,M100,M104,M108,M113,M117,M121)</f>
        <v>4.0449949307829627</v>
      </c>
      <c r="G4" s="34">
        <v>3.6</v>
      </c>
      <c r="H4" s="34">
        <f>MAX(N75,N79,N83,N88,N92,N96,N101,N105,N109,N114,N118,N122)</f>
        <v>0.83792173353829469</v>
      </c>
      <c r="I4" s="2">
        <f>MAX(M75,M79,M83,M88,M92,M96,M101,M105,M109,M114,M118,M122)</f>
        <v>0.66831491219231509</v>
      </c>
      <c r="J4" s="34">
        <v>-0.1</v>
      </c>
      <c r="K4" s="34">
        <f>MAX(N76,N80,N89,N93,N102,N106,N115,N119)</f>
        <v>0.53955873816582312</v>
      </c>
      <c r="L4" s="2">
        <f>MAX(M76,M80,M89,M93,M102,M106,M115,M119)</f>
        <v>0.75956989944440068</v>
      </c>
      <c r="M4" s="35">
        <f>MAX(E4,H4,K4)</f>
        <v>4.0350218699859965</v>
      </c>
      <c r="N4" s="35">
        <f>MAX(F4,I4,L4)</f>
        <v>4.0449949307829627</v>
      </c>
      <c r="O4" s="35">
        <f>MAX(H4,K4)</f>
        <v>0.83792173353829469</v>
      </c>
      <c r="P4" s="35">
        <f>MAX(I4,L4)</f>
        <v>0.75956989944440068</v>
      </c>
    </row>
    <row r="5" spans="1:16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5">
      <c r="A6" s="98" t="s">
        <v>80</v>
      </c>
      <c r="B6" s="9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5">
      <c r="A7" s="98"/>
      <c r="B7" s="9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98"/>
      <c r="B8" s="9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96" t="str">
        <f>CONCATENATE(A1, " harmonization parameters")</f>
        <v>Opt.G harmonization parameters</v>
      </c>
      <c r="B10" s="96"/>
      <c r="C10" s="96"/>
      <c r="D10" s="96"/>
      <c r="E10" s="96"/>
      <c r="F10" s="96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96" t="s">
        <v>83</v>
      </c>
      <c r="B11" s="96"/>
      <c r="C11" s="96"/>
      <c r="D11" s="96"/>
      <c r="E11" s="96" t="s">
        <v>84</v>
      </c>
      <c r="F11" s="96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95" t="s">
        <v>85</v>
      </c>
      <c r="B12" s="95"/>
      <c r="C12" s="95"/>
      <c r="D12" s="95"/>
      <c r="E12" s="95" t="s">
        <v>86</v>
      </c>
      <c r="F12" s="95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95" t="s">
        <v>87</v>
      </c>
      <c r="B13" s="95"/>
      <c r="C13" s="95"/>
      <c r="D13" s="95"/>
      <c r="E13" s="95" t="s">
        <v>106</v>
      </c>
      <c r="F13" s="95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95" t="s">
        <v>88</v>
      </c>
      <c r="B14" s="95"/>
      <c r="C14" s="95"/>
      <c r="D14" s="95"/>
      <c r="E14" s="95" t="s">
        <v>89</v>
      </c>
      <c r="F14" s="95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95" t="s">
        <v>90</v>
      </c>
      <c r="B15" s="95"/>
      <c r="C15" s="95"/>
      <c r="D15" s="95"/>
      <c r="E15" s="101" t="s">
        <v>91</v>
      </c>
      <c r="F15" s="101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95" t="s">
        <v>92</v>
      </c>
      <c r="B16" s="95"/>
      <c r="C16" s="95"/>
      <c r="D16" s="95"/>
      <c r="E16" s="95" t="s">
        <v>194</v>
      </c>
      <c r="F16" s="95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95" t="s">
        <v>95</v>
      </c>
      <c r="B17" s="95"/>
      <c r="C17" s="95"/>
      <c r="D17" s="95"/>
      <c r="E17" s="95" t="s">
        <v>96</v>
      </c>
      <c r="F17" s="9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95" t="s">
        <v>102</v>
      </c>
      <c r="B18" s="95"/>
      <c r="C18" s="95"/>
      <c r="D18" s="95"/>
      <c r="E18" s="95" t="s">
        <v>103</v>
      </c>
      <c r="F18" s="9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38</v>
      </c>
      <c r="D21" s="18" t="s">
        <v>186</v>
      </c>
      <c r="E21" s="18" t="str">
        <f t="shared" ref="E21:E31" si="0">CONCATENATE(B21," ",C21," ",D21)</f>
        <v>MPAC UMa Top 6 Pos</v>
      </c>
      <c r="F21" s="18" t="s">
        <v>8</v>
      </c>
      <c r="G21" s="18" t="str">
        <f t="shared" ref="G21:G31" si="1">CONCATENATE(E21," ",F21)</f>
        <v>MPAC UMa Top 6 Pos XT1080</v>
      </c>
      <c r="H21" s="19">
        <f>SUMPRODUCT( (MPAC!$A$20:$A$1101=A21)*(MPAC!$B$20:$B$1101=C21)*(MPAC!$E$20:$E$1101=D21)*(MPAC!$C$20:$C$1101=F21)*(MPAC!$F$20:$F$1101) )</f>
        <v>-87.670251029231409</v>
      </c>
      <c r="I21" s="19">
        <f>SUMPRODUCT( (MPAC!$A$20:$A$1101=A21)*(MPAC!$B$20:$B$1101=C21)*(MPAC!$E$20:$E$1101=D21)*(MPAC!$C$20:$C$1101=F21)*(MPAC!$G$20:$G$1101) )</f>
        <v>-90.112050765431434</v>
      </c>
      <c r="J21" s="19">
        <v>0</v>
      </c>
      <c r="K21" s="19">
        <f>H21+$J21</f>
        <v>-87.670251029231409</v>
      </c>
      <c r="L21" s="19">
        <f>I21+$J21</f>
        <v>-90.112050765431434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('RC'!$A$8:$A$1005=A22)*('RC'!$B$8:$B$1005=C22)*('RC'!$E$8:$E$1005=D22)*('RC'!$C$8:$C$1005=F22)*('RC'!$F$8:$F$1005) )</f>
        <v>-98.8</v>
      </c>
      <c r="I22" s="19">
        <f>SUMPRODUCT( ('RC'!$A$8:$A$1005=A22)*('RC'!$B$8:$B$1005=C22)*('RC'!$E$8:$E$1005=D22)*('RC'!$C$8:$C$1005=F22)*('RC'!$H$8:$H$1005) )</f>
        <v>-99.1</v>
      </c>
      <c r="J22" s="19">
        <f>$D$3</f>
        <v>6</v>
      </c>
      <c r="K22" s="19">
        <f t="shared" ref="K22:L31" si="2">H22+$J22</f>
        <v>-92.8</v>
      </c>
      <c r="L22" s="19">
        <f t="shared" si="2"/>
        <v>-93.1</v>
      </c>
      <c r="M22" s="39">
        <f>ABS(K22-K21)</f>
        <v>5.1297489707685884</v>
      </c>
      <c r="N22" s="39">
        <f>ABS(L22-L21)</f>
        <v>2.9879492345685605</v>
      </c>
      <c r="O22" s="36"/>
    </row>
    <row r="23" spans="1:15" x14ac:dyDescent="0.25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('RC+CE'!$A$8:$A$1010=A23)*('RC+CE'!$B$8:$B$1010=C23)*('RC+CE'!$E$8:$E$1010=D23)*('RC+CE'!$C$8:$C$1010=F23)*('RC+CE'!$F$8:$F$1010) )</f>
        <v>-88.7</v>
      </c>
      <c r="I23" s="19">
        <f>SUMPRODUCT( ('RC+CE'!$A$8:$A$1010=A23)*('RC+CE'!$B$8:$B$1010=C23)*('RC+CE'!$E$8:$E$1010=D23)*('RC+CE'!$C$8:$C$1010=F23)*('RC+CE'!$H$8:$H$1010) )</f>
        <v>-91.1</v>
      </c>
      <c r="J23" s="19">
        <f>$G$3</f>
        <v>1.9</v>
      </c>
      <c r="K23" s="19">
        <f t="shared" si="2"/>
        <v>-86.8</v>
      </c>
      <c r="L23" s="19">
        <f t="shared" si="2"/>
        <v>-89.199999999999989</v>
      </c>
      <c r="M23" s="39">
        <f>ABS(K23-K21)</f>
        <v>0.87025102923141162</v>
      </c>
      <c r="N23" s="39">
        <f>ABS(L23-L21)</f>
        <v>0.91205076543144514</v>
      </c>
      <c r="O23" s="36"/>
    </row>
    <row r="24" spans="1:15" x14ac:dyDescent="0.25">
      <c r="A24" s="18">
        <v>13</v>
      </c>
      <c r="B24" s="18" t="s">
        <v>35</v>
      </c>
      <c r="C24" s="18" t="s">
        <v>38</v>
      </c>
      <c r="D24" s="18" t="str">
        <f>$D$21</f>
        <v>Top 6 Pos</v>
      </c>
      <c r="E24" s="18" t="str">
        <f t="shared" si="0"/>
        <v>RTS UMa Top 6 Pos</v>
      </c>
      <c r="F24" s="18" t="s">
        <v>8</v>
      </c>
      <c r="G24" s="18" t="str">
        <f t="shared" si="1"/>
        <v>RTS UMa Top 6 Pos XT1080</v>
      </c>
      <c r="H24" s="19">
        <f>SUMPRODUCT( (RTS!$A$3:$A$1043=A24)*(RTS!$B$3:$B$1043=C24)*(RTS!$E$3:$E$1043=D24)*(RTS!$C$3:$C$1043=F24)*(RTS!$F$3:$F$1043) )</f>
        <v>-87.995489071319057</v>
      </c>
      <c r="I24" s="19">
        <f>SUMPRODUCT( (RTS!$A$3:$A$1043=A24)*(RTS!$B$3:$B$1043=C24)*(RTS!$E$3:$E$1043=D24)*(RTS!$C$3:$C$1043=F24)*(RTS!$G$3:$G$1043) )</f>
        <v>-90.933795186180078</v>
      </c>
      <c r="J24" s="19">
        <f>$J$3</f>
        <v>0.1</v>
      </c>
      <c r="K24" s="19">
        <f t="shared" si="2"/>
        <v>-87.895489071319062</v>
      </c>
      <c r="L24" s="19">
        <f t="shared" si="2"/>
        <v>-90.833795186180083</v>
      </c>
      <c r="M24" s="39">
        <f>ABS(K24-K21)</f>
        <v>0.22523804208765341</v>
      </c>
      <c r="N24" s="39">
        <f>ABS(L24-L21)</f>
        <v>0.72174442074864942</v>
      </c>
      <c r="O24" s="36"/>
    </row>
    <row r="25" spans="1:15" x14ac:dyDescent="0.25">
      <c r="A25" s="6">
        <v>13</v>
      </c>
      <c r="B25" s="6" t="s">
        <v>34</v>
      </c>
      <c r="C25" s="6" t="s">
        <v>38</v>
      </c>
      <c r="D25" s="6" t="str">
        <f>$D$21</f>
        <v>Top 6 Pos</v>
      </c>
      <c r="E25" s="6" t="str">
        <f t="shared" si="0"/>
        <v>MPAC UMa Top 6 Pos</v>
      </c>
      <c r="F25" s="6" t="s">
        <v>20</v>
      </c>
      <c r="G25" s="6" t="str">
        <f t="shared" si="1"/>
        <v>MPAC UMa Top 6 Pos XT1096</v>
      </c>
      <c r="H25" s="7">
        <f>SUMPRODUCT( (MPAC!$A$20:$A$1101=A25)*(MPAC!$B$20:$B$1101=C25)*(MPAC!$E$20:$E$1101=D25)*(MPAC!$C$20:$C$1101=F25)*(MPAC!$F$20:$F$1101) )</f>
        <v>-90.072658687724569</v>
      </c>
      <c r="I25" s="7">
        <f>SUMPRODUCT( (MPAC!$A$20:$A$1101=A25)*(MPAC!$B$20:$B$1101=C25)*(MPAC!$E$20:$E$1101=D25)*(MPAC!$C$20:$C$1101=F25)*(MPAC!$G$20:$G$1101) )</f>
        <v>-92.60148127781224</v>
      </c>
      <c r="J25" s="7">
        <v>0</v>
      </c>
      <c r="K25" s="7">
        <f t="shared" si="2"/>
        <v>-90.072658687724569</v>
      </c>
      <c r="L25" s="7">
        <f t="shared" si="2"/>
        <v>-92.60148127781224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('RC'!$A$8:$A$1005=A26)*('RC'!$B$8:$B$1005=C26)*('RC'!$E$8:$E$1005=D26)*('RC'!$C$8:$C$1005=F26)*('RC'!$F$8:$F$1005) )</f>
        <v>-99</v>
      </c>
      <c r="I26" s="7">
        <f>SUMPRODUCT( ('RC'!$A$8:$A$1005=A26)*('RC'!$B$8:$B$1005=C26)*('RC'!$E$8:$E$1005=D26)*('RC'!$C$8:$C$1005=F26)*('RC'!$H$8:$H$1005) )</f>
        <v>-99.3</v>
      </c>
      <c r="J26" s="7">
        <f>$D$3</f>
        <v>6</v>
      </c>
      <c r="K26" s="7">
        <f t="shared" si="2"/>
        <v>-93</v>
      </c>
      <c r="L26" s="7">
        <f t="shared" si="2"/>
        <v>-93.3</v>
      </c>
      <c r="M26" s="40">
        <f>ABS(K26-K25)</f>
        <v>2.9273413122754306</v>
      </c>
      <c r="N26" s="40">
        <f>ABS(L26-L25)</f>
        <v>0.69851872218775668</v>
      </c>
      <c r="O26" s="36"/>
    </row>
    <row r="27" spans="1:15" x14ac:dyDescent="0.25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('RC+CE'!$A$8:$A$1010=A27)*('RC+CE'!$B$8:$B$1010=C27)*('RC+CE'!$E$8:$E$1010=D27)*('RC+CE'!$C$8:$C$1010=F27)*('RC+CE'!$F$8:$F$1010) )</f>
        <v>-90.8</v>
      </c>
      <c r="I27" s="7">
        <f>SUMPRODUCT( ('RC+CE'!$A$8:$A$1010=A27)*('RC+CE'!$B$8:$B$1010=C27)*('RC+CE'!$E$8:$E$1010=D27)*('RC+CE'!$C$8:$C$1010=F27)*('RC+CE'!$H$8:$H$1010) )</f>
        <v>-92.8</v>
      </c>
      <c r="J27" s="7">
        <f>$G$3</f>
        <v>1.9</v>
      </c>
      <c r="K27" s="7">
        <f t="shared" si="2"/>
        <v>-88.899999999999991</v>
      </c>
      <c r="L27" s="7">
        <f t="shared" si="2"/>
        <v>-90.899999999999991</v>
      </c>
      <c r="M27" s="40">
        <f>ABS(K27-K25)</f>
        <v>1.1726586877245779</v>
      </c>
      <c r="N27" s="40">
        <f>ABS(L27-L25)</f>
        <v>1.701481277812249</v>
      </c>
      <c r="O27" s="36"/>
    </row>
    <row r="28" spans="1:15" x14ac:dyDescent="0.25">
      <c r="A28" s="6">
        <v>13</v>
      </c>
      <c r="B28" s="6" t="s">
        <v>35</v>
      </c>
      <c r="C28" s="6" t="s">
        <v>38</v>
      </c>
      <c r="D28" s="6" t="str">
        <f>$D$21</f>
        <v>Top 6 Pos</v>
      </c>
      <c r="E28" s="6" t="str">
        <f t="shared" si="0"/>
        <v>RTS UMa Top 6 Pos</v>
      </c>
      <c r="F28" s="6" t="s">
        <v>20</v>
      </c>
      <c r="G28" s="6" t="str">
        <f t="shared" si="1"/>
        <v>RTS UMa Top 6 Pos XT1096</v>
      </c>
      <c r="H28" s="7">
        <f>SUMPRODUCT( (RTS!$A$3:$A$1043=A28)*(RTS!$B$3:$B$1043=C28)*(RTS!$E$3:$E$1043=D28)*(RTS!$C$3:$C$1043=F28)*(RTS!$F$3:$F$1043) )</f>
        <v>-89.287983644028969</v>
      </c>
      <c r="I28" s="7">
        <f>SUMPRODUCT( (RTS!$A$3:$A$1043=A28)*(RTS!$B$3:$B$1043=C28)*(RTS!$E$3:$E$1043=D28)*(RTS!$C$3:$C$1043=F28)*(RTS!$G$3:$G$1043) )</f>
        <v>-92.432635827715544</v>
      </c>
      <c r="J28" s="7">
        <f>$J$3</f>
        <v>0.1</v>
      </c>
      <c r="K28" s="7">
        <f t="shared" si="2"/>
        <v>-89.187983644028975</v>
      </c>
      <c r="L28" s="7">
        <f t="shared" si="2"/>
        <v>-92.332635827715549</v>
      </c>
      <c r="M28" s="40">
        <f>ABS(K28-K25)</f>
        <v>0.88467504369559435</v>
      </c>
      <c r="N28" s="40">
        <f>ABS(L28-L25)</f>
        <v>0.26884545009669125</v>
      </c>
      <c r="O28" s="36"/>
    </row>
    <row r="29" spans="1:15" x14ac:dyDescent="0.25">
      <c r="A29" s="20">
        <v>13</v>
      </c>
      <c r="B29" s="20" t="s">
        <v>34</v>
      </c>
      <c r="C29" s="20" t="s">
        <v>38</v>
      </c>
      <c r="D29" s="20" t="str">
        <f>$D$21</f>
        <v>Top 6 Pos</v>
      </c>
      <c r="E29" s="20" t="str">
        <f t="shared" si="0"/>
        <v>MPAC UMa Top 6 Pos</v>
      </c>
      <c r="F29" s="20" t="s">
        <v>21</v>
      </c>
      <c r="G29" s="20" t="str">
        <f t="shared" si="1"/>
        <v>MPAC UMa Top 6 Pos Z3</v>
      </c>
      <c r="H29" s="21">
        <f>SUMPRODUCT( (MPAC!$A$20:$A$1101=A29)*(MPAC!$B$20:$B$1101=C29)*(MPAC!$E$20:$E$1101=D29)*(MPAC!$C$20:$C$1101=F29)*(MPAC!$F$20:$F$1101) )</f>
        <v>-88.022361569643422</v>
      </c>
      <c r="I29" s="21">
        <f>SUMPRODUCT( (MPAC!$A$20:$A$1101=A29)*(MPAC!$B$20:$B$1101=C29)*(MPAC!$E$20:$E$1101=D29)*(MPAC!$C$20:$C$1101=F29)*(MPAC!$G$20:$G$1101) )</f>
        <v>-87.034218609744073</v>
      </c>
      <c r="J29" s="21">
        <v>0</v>
      </c>
      <c r="K29" s="21">
        <f t="shared" si="2"/>
        <v>-88.022361569643422</v>
      </c>
      <c r="L29" s="21">
        <f t="shared" si="2"/>
        <v>-87.034218609744073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('RC'!$A$8:$A$1005=A30)*('RC'!$B$8:$B$1005=C30)*('RC'!$E$8:$E$1005=D30)*('RC'!$C$8:$C$1005=F30)*('RC'!$F$8:$F$1005) )</f>
        <v>-97.5</v>
      </c>
      <c r="I30" s="21">
        <f>SUMPRODUCT( ('RC'!$A$8:$A$1005=A30)*('RC'!$B$8:$B$1005=C30)*('RC'!$E$8:$E$1005=D30)*('RC'!$C$8:$C$1005=F30)*('RC'!$H$8:$H$1005) )</f>
        <v>-97.8</v>
      </c>
      <c r="J30" s="21">
        <f>$D$3</f>
        <v>6</v>
      </c>
      <c r="K30" s="21">
        <f t="shared" si="2"/>
        <v>-91.5</v>
      </c>
      <c r="L30" s="21">
        <f t="shared" si="2"/>
        <v>-91.8</v>
      </c>
      <c r="M30" s="41">
        <f>ABS(K30-K29)</f>
        <v>3.4776384303565777</v>
      </c>
      <c r="N30" s="41">
        <f>ABS(L30-L29)</f>
        <v>4.7657813902559241</v>
      </c>
      <c r="O30" s="36"/>
    </row>
    <row r="31" spans="1:15" x14ac:dyDescent="0.25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('RC+CE'!$A$8:$A$1010=A31)*('RC+CE'!$B$8:$B$1010=C31)*('RC+CE'!$E$8:$E$1010=D31)*('RC+CE'!$C$8:$C$1010=F31)*('RC+CE'!$F$8:$F$1010) )</f>
        <v>-88</v>
      </c>
      <c r="I31" s="21">
        <f>SUMPRODUCT( ('RC+CE'!$A$8:$A$1010=A31)*('RC+CE'!$B$8:$B$1010=C31)*('RC+CE'!$E$8:$E$1010=D31)*('RC+CE'!$C$8:$C$1010=F31)*('RC+CE'!$H$8:$H$1010) )</f>
        <v>-90.8</v>
      </c>
      <c r="J31" s="21">
        <f>$G$3</f>
        <v>1.9</v>
      </c>
      <c r="K31" s="21">
        <f t="shared" si="2"/>
        <v>-86.1</v>
      </c>
      <c r="L31" s="21">
        <f t="shared" si="2"/>
        <v>-88.899999999999991</v>
      </c>
      <c r="M31" s="41">
        <f>ABS(K31-K29)</f>
        <v>1.922361569643428</v>
      </c>
      <c r="N31" s="41">
        <f>ABS(L31-L29)</f>
        <v>1.8657813902559184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5">
      <c r="A34" s="18">
        <v>13</v>
      </c>
      <c r="B34" s="18" t="s">
        <v>34</v>
      </c>
      <c r="C34" s="18" t="s">
        <v>37</v>
      </c>
      <c r="D34" s="18" t="str">
        <f>$D$21</f>
        <v>Top 6 Pos</v>
      </c>
      <c r="E34" s="18" t="str">
        <f t="shared" ref="E34:E44" si="3">CONCATENATE(B34," ",C34," ",D34)</f>
        <v>MPAC UMi Top 6 Pos</v>
      </c>
      <c r="F34" s="18" t="s">
        <v>8</v>
      </c>
      <c r="G34" s="18" t="str">
        <f t="shared" ref="G34:G44" si="4">CONCATENATE(E34," ",F34)</f>
        <v>MPAC UMi Top 6 Pos XT1080</v>
      </c>
      <c r="H34" s="19">
        <f>SUMPRODUCT( (MPAC!$A$20:$A$1101=A34)*(MPAC!$B$20:$B$1101=C34)*(MPAC!$E$20:$E$1101=D34)*(MPAC!$C$20:$C$1101=F34)*(MPAC!$F$20:$F$1101) )</f>
        <v>-93.548752406735673</v>
      </c>
      <c r="I34" s="19">
        <f>SUMPRODUCT( (MPAC!$A$20:$A$1101=A34)*(MPAC!$B$20:$B$1101=C34)*(MPAC!$E$20:$E$1101=D34)*(MPAC!$C$20:$C$1101=F34)*(MPAC!$G$20:$G$1101) )</f>
        <v>-95.520754275584693</v>
      </c>
      <c r="J34" s="19">
        <v>0</v>
      </c>
      <c r="K34" s="19">
        <f>H34+$J34</f>
        <v>-93.548752406735673</v>
      </c>
      <c r="L34" s="19">
        <f>I34+$J34</f>
        <v>-95.520754275584693</v>
      </c>
      <c r="M34" s="39"/>
      <c r="N34" s="39"/>
      <c r="O34" s="36"/>
    </row>
    <row r="35" spans="1:15" x14ac:dyDescent="0.25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('RC'!$A$8:$A$1005=A35)*('RC'!$B$8:$B$1005=C35)*('RC'!$E$8:$E$1005=D35)*('RC'!$C$8:$C$1005=F35)*('RC'!$F$8:$F$1005) )</f>
        <v>-98.8</v>
      </c>
      <c r="I35" s="19">
        <f>SUMPRODUCT( ('RC'!$A$8:$A$1005=A35)*('RC'!$B$8:$B$1005=C35)*('RC'!$E$8:$E$1005=D35)*('RC'!$C$8:$C$1005=F35)*('RC'!$H$8:$H$1005) )</f>
        <v>-99.1</v>
      </c>
      <c r="J35" s="19">
        <f>$D$3</f>
        <v>6</v>
      </c>
      <c r="K35" s="19">
        <f t="shared" ref="K35:L44" si="5">H35+$J35</f>
        <v>-92.8</v>
      </c>
      <c r="L35" s="19">
        <f t="shared" si="5"/>
        <v>-93.1</v>
      </c>
      <c r="M35" s="39">
        <f>ABS(K35-K34)</f>
        <v>0.74875240673567589</v>
      </c>
      <c r="N35" s="39">
        <f>ABS(L35-L34)</f>
        <v>2.4207542755846987</v>
      </c>
      <c r="O35" s="36"/>
    </row>
    <row r="36" spans="1:15" x14ac:dyDescent="0.25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('RC+CE'!$A$8:$A$1010=A36)*('RC+CE'!$B$8:$B$1010=C36)*('RC+CE'!$E$8:$E$1010=D36)*('RC+CE'!$C$8:$C$1010=F36)*('RC+CE'!$F$8:$F$1010) )</f>
        <v>-94.5</v>
      </c>
      <c r="I36" s="19">
        <f>SUMPRODUCT( ('RC+CE'!$A$8:$A$1010=A36)*('RC+CE'!$B$8:$B$1010=C36)*('RC+CE'!$E$8:$E$1010=D36)*('RC+CE'!$C$8:$C$1010=F36)*('RC+CE'!$H$8:$H$1010) )</f>
        <v>-96.1</v>
      </c>
      <c r="J36" s="19">
        <f>$G$3</f>
        <v>1.9</v>
      </c>
      <c r="K36" s="19">
        <f t="shared" si="5"/>
        <v>-92.6</v>
      </c>
      <c r="L36" s="19">
        <f t="shared" si="5"/>
        <v>-94.199999999999989</v>
      </c>
      <c r="M36" s="39">
        <f>ABS(K36-K34)</f>
        <v>0.94875240673567873</v>
      </c>
      <c r="N36" s="39">
        <f>ABS(L36-L34)</f>
        <v>1.3207542755847044</v>
      </c>
      <c r="O36" s="36"/>
    </row>
    <row r="37" spans="1:15" x14ac:dyDescent="0.25">
      <c r="A37" s="18">
        <v>13</v>
      </c>
      <c r="B37" s="18" t="s">
        <v>35</v>
      </c>
      <c r="C37" s="18" t="s">
        <v>37</v>
      </c>
      <c r="D37" s="18" t="str">
        <f>$D$21</f>
        <v>Top 6 Pos</v>
      </c>
      <c r="E37" s="18" t="str">
        <f t="shared" si="3"/>
        <v>RTS UMi Top 6 Pos</v>
      </c>
      <c r="F37" s="18" t="s">
        <v>8</v>
      </c>
      <c r="G37" s="18" t="str">
        <f t="shared" si="4"/>
        <v>RTS UMi Top 6 Pos XT1080</v>
      </c>
      <c r="H37" s="19">
        <f>SUMPRODUCT( (RTS!$A$3:$A$1043=A37)*(RTS!$B$3:$B$1043=C37)*(RTS!$E$3:$E$1043=D37)*(RTS!$C$3:$C$1043=F37)*(RTS!$F$3:$F$1043) )</f>
        <v>-93.951397350712185</v>
      </c>
      <c r="I37" s="19">
        <f>SUMPRODUCT( (RTS!$A$3:$A$1043=A37)*(RTS!$B$3:$B$1043=C37)*(RTS!$E$3:$E$1043=D37)*(RTS!$C$3:$C$1043=F37)*(RTS!$G$3:$G$1043) )</f>
        <v>-95.559015485124206</v>
      </c>
      <c r="J37" s="19">
        <f>$J$3</f>
        <v>0.1</v>
      </c>
      <c r="K37" s="19">
        <f t="shared" si="5"/>
        <v>-93.85139735071219</v>
      </c>
      <c r="L37" s="19">
        <f t="shared" si="5"/>
        <v>-95.459015485124212</v>
      </c>
      <c r="M37" s="39">
        <f>ABS(K37-K34)</f>
        <v>0.30264494397651731</v>
      </c>
      <c r="N37" s="39">
        <f>ABS(L37-L34)</f>
        <v>6.1738790460481141E-2</v>
      </c>
      <c r="O37" s="36"/>
    </row>
    <row r="38" spans="1:15" x14ac:dyDescent="0.25">
      <c r="A38" s="6">
        <v>13</v>
      </c>
      <c r="B38" s="6" t="s">
        <v>34</v>
      </c>
      <c r="C38" s="6" t="s">
        <v>37</v>
      </c>
      <c r="D38" s="6" t="str">
        <f>$D$21</f>
        <v>Top 6 Pos</v>
      </c>
      <c r="E38" s="6" t="str">
        <f t="shared" si="3"/>
        <v>MPAC UMi Top 6 Pos</v>
      </c>
      <c r="F38" s="6" t="s">
        <v>20</v>
      </c>
      <c r="G38" s="6" t="str">
        <f t="shared" si="4"/>
        <v>MPAC UMi Top 6 Pos XT1096</v>
      </c>
      <c r="H38" s="7">
        <f>SUMPRODUCT( (MPAC!$A$20:$A$1101=A38)*(MPAC!$B$20:$B$1101=C38)*(MPAC!$E$20:$E$1101=D38)*(MPAC!$C$20:$C$1101=F38)*(MPAC!$F$20:$F$1101) )</f>
        <v>-95.369947390276749</v>
      </c>
      <c r="I38" s="7">
        <f>SUMPRODUCT( (MPAC!$A$20:$A$1101=A38)*(MPAC!$B$20:$B$1101=C38)*(MPAC!$E$20:$E$1101=D38)*(MPAC!$C$20:$C$1101=F38)*(MPAC!$G$20:$G$1101) )</f>
        <v>-97.317516003795049</v>
      </c>
      <c r="J38" s="7">
        <v>0</v>
      </c>
      <c r="K38" s="7">
        <f t="shared" si="5"/>
        <v>-95.369947390276749</v>
      </c>
      <c r="L38" s="7">
        <f t="shared" si="5"/>
        <v>-97.317516003795049</v>
      </c>
      <c r="M38" s="40"/>
      <c r="N38" s="40"/>
      <c r="O38" s="36"/>
    </row>
    <row r="39" spans="1:15" x14ac:dyDescent="0.25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('RC'!$A$8:$A$1005=A39)*('RC'!$B$8:$B$1005=C39)*('RC'!$E$8:$E$1005=D39)*('RC'!$C$8:$C$1005=F39)*('RC'!$F$8:$F$1005) )</f>
        <v>-99</v>
      </c>
      <c r="I39" s="7">
        <f>SUMPRODUCT( ('RC'!$A$8:$A$1005=A39)*('RC'!$B$8:$B$1005=C39)*('RC'!$E$8:$E$1005=D39)*('RC'!$C$8:$C$1005=F39)*('RC'!$H$8:$H$1005) )</f>
        <v>-99.3</v>
      </c>
      <c r="J39" s="7">
        <f>$D$3</f>
        <v>6</v>
      </c>
      <c r="K39" s="7">
        <f t="shared" si="5"/>
        <v>-93</v>
      </c>
      <c r="L39" s="7">
        <f t="shared" si="5"/>
        <v>-93.3</v>
      </c>
      <c r="M39" s="40">
        <f>ABS(K39-K38)</f>
        <v>2.3699473902767494</v>
      </c>
      <c r="N39" s="40">
        <f>ABS(L39-L38)</f>
        <v>4.0175160037950519</v>
      </c>
      <c r="O39" s="36"/>
    </row>
    <row r="40" spans="1:15" x14ac:dyDescent="0.25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('RC+CE'!$A$8:$A$1010=A40)*('RC+CE'!$B$8:$B$1010=C40)*('RC+CE'!$E$8:$E$1010=D40)*('RC+CE'!$C$8:$C$1010=F40)*('RC+CE'!$F$8:$F$1010) )</f>
        <v>-96.1</v>
      </c>
      <c r="I40" s="7">
        <f>SUMPRODUCT( ('RC+CE'!$A$8:$A$1010=A40)*('RC+CE'!$B$8:$B$1010=C40)*('RC+CE'!$E$8:$E$1010=D40)*('RC+CE'!$C$8:$C$1010=F40)*('RC+CE'!$H$8:$H$1010) )</f>
        <v>-97.6</v>
      </c>
      <c r="J40" s="7">
        <f>$G$3</f>
        <v>1.9</v>
      </c>
      <c r="K40" s="7">
        <f t="shared" si="5"/>
        <v>-94.199999999999989</v>
      </c>
      <c r="L40" s="7">
        <f t="shared" si="5"/>
        <v>-95.699999999999989</v>
      </c>
      <c r="M40" s="40">
        <f>ABS(K40-K38)</f>
        <v>1.1699473902767608</v>
      </c>
      <c r="N40" s="40">
        <f>ABS(L40-L38)</f>
        <v>1.6175160037950604</v>
      </c>
      <c r="O40" s="36"/>
    </row>
    <row r="41" spans="1:15" x14ac:dyDescent="0.25">
      <c r="A41" s="6">
        <v>13</v>
      </c>
      <c r="B41" s="6" t="s">
        <v>35</v>
      </c>
      <c r="C41" s="6" t="s">
        <v>37</v>
      </c>
      <c r="D41" s="6" t="str">
        <f>$D$21</f>
        <v>Top 6 Pos</v>
      </c>
      <c r="E41" s="6" t="str">
        <f t="shared" si="3"/>
        <v>RTS UMi Top 6 Pos</v>
      </c>
      <c r="F41" s="6" t="s">
        <v>20</v>
      </c>
      <c r="G41" s="6" t="str">
        <f t="shared" si="4"/>
        <v>RTS UMi Top 6 Pos XT1096</v>
      </c>
      <c r="H41" s="7">
        <f>SUMPRODUCT( (RTS!$A$3:$A$1043=A41)*(RTS!$B$3:$B$1043=C41)*(RTS!$E$3:$E$1043=D41)*(RTS!$C$3:$C$1043=F41)*(RTS!$F$3:$F$1043) )</f>
        <v>-95.537900040034515</v>
      </c>
      <c r="I41" s="7">
        <f>SUMPRODUCT( (RTS!$A$3:$A$1043=A41)*(RTS!$B$3:$B$1043=C41)*(RTS!$E$3:$E$1043=D41)*(RTS!$C$3:$C$1043=F41)*(RTS!$G$3:$G$1043) )</f>
        <v>-97.570823903940052</v>
      </c>
      <c r="J41" s="7">
        <f>$J$3</f>
        <v>0.1</v>
      </c>
      <c r="K41" s="7">
        <f t="shared" si="5"/>
        <v>-95.437900040034521</v>
      </c>
      <c r="L41" s="7">
        <f t="shared" si="5"/>
        <v>-97.470823903940058</v>
      </c>
      <c r="M41" s="40">
        <f>ABS(K41-K38)</f>
        <v>6.7952649757771155E-2</v>
      </c>
      <c r="N41" s="40">
        <f>ABS(L41-L38)</f>
        <v>0.15330790014500906</v>
      </c>
      <c r="O41" s="36"/>
    </row>
    <row r="42" spans="1:15" x14ac:dyDescent="0.25">
      <c r="A42" s="20">
        <v>13</v>
      </c>
      <c r="B42" s="20" t="s">
        <v>34</v>
      </c>
      <c r="C42" s="20" t="s">
        <v>37</v>
      </c>
      <c r="D42" s="20" t="str">
        <f>$D$21</f>
        <v>Top 6 Pos</v>
      </c>
      <c r="E42" s="20" t="str">
        <f t="shared" si="3"/>
        <v>MPAC UMi Top 6 Pos</v>
      </c>
      <c r="F42" s="20" t="s">
        <v>21</v>
      </c>
      <c r="G42" s="20" t="str">
        <f t="shared" si="4"/>
        <v>MPAC UMi Top 6 Pos Z3</v>
      </c>
      <c r="H42" s="21">
        <f>SUMPRODUCT( (MPAC!$A$20:$A$1101=A42)*(MPAC!$B$20:$B$1101=C42)*(MPAC!$E$20:$E$1101=D42)*(MPAC!$C$20:$C$1101=F42)*(MPAC!$F$20:$F$1101) )</f>
        <v>-92.79451456106014</v>
      </c>
      <c r="I42" s="21">
        <f>SUMPRODUCT( (MPAC!$A$20:$A$1101=A42)*(MPAC!$B$20:$B$1101=C42)*(MPAC!$E$20:$E$1101=D42)*(MPAC!$C$20:$C$1101=F42)*(MPAC!$G$20:$G$1101) )</f>
        <v>-94.803996324613337</v>
      </c>
      <c r="J42" s="21">
        <v>0</v>
      </c>
      <c r="K42" s="21">
        <f t="shared" si="5"/>
        <v>-92.79451456106014</v>
      </c>
      <c r="L42" s="21">
        <f t="shared" si="5"/>
        <v>-94.803996324613337</v>
      </c>
      <c r="M42" s="41"/>
      <c r="N42" s="41"/>
      <c r="O42" s="36"/>
    </row>
    <row r="43" spans="1:15" x14ac:dyDescent="0.25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('RC'!$A$8:$A$1005=A43)*('RC'!$B$8:$B$1005=C43)*('RC'!$E$8:$E$1005=D43)*('RC'!$C$8:$C$1005=F43)*('RC'!$F$8:$F$1005) )</f>
        <v>-97.5</v>
      </c>
      <c r="I43" s="21">
        <f>SUMPRODUCT( ('RC'!$A$8:$A$1005=A43)*('RC'!$B$8:$B$1005=C43)*('RC'!$E$8:$E$1005=D43)*('RC'!$C$8:$C$1005=F43)*('RC'!$H$8:$H$1005) )</f>
        <v>-97.8</v>
      </c>
      <c r="J43" s="21">
        <f>$D$3</f>
        <v>6</v>
      </c>
      <c r="K43" s="21">
        <f t="shared" si="5"/>
        <v>-91.5</v>
      </c>
      <c r="L43" s="21">
        <f t="shared" si="5"/>
        <v>-91.8</v>
      </c>
      <c r="M43" s="41">
        <f>ABS(K43-K42)</f>
        <v>1.2945145610601401</v>
      </c>
      <c r="N43" s="41">
        <f>ABS(L43-L42)</f>
        <v>3.0039963246133397</v>
      </c>
      <c r="O43" s="36"/>
    </row>
    <row r="44" spans="1:15" x14ac:dyDescent="0.25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('RC+CE'!$A$8:$A$1010=A44)*('RC+CE'!$B$8:$B$1010=C44)*('RC+CE'!$E$8:$E$1010=D44)*('RC+CE'!$C$8:$C$1010=F44)*('RC+CE'!$F$8:$F$1010) )</f>
        <v>-94.3</v>
      </c>
      <c r="I44" s="21">
        <f>SUMPRODUCT( ('RC+CE'!$A$8:$A$1010=A44)*('RC+CE'!$B$8:$B$1010=C44)*('RC+CE'!$E$8:$E$1010=D44)*('RC+CE'!$C$8:$C$1010=F44)*('RC+CE'!$H$8:$H$1010) )</f>
        <v>-95.9</v>
      </c>
      <c r="J44" s="21">
        <f>$G$3</f>
        <v>1.9</v>
      </c>
      <c r="K44" s="21">
        <f t="shared" si="5"/>
        <v>-92.399999999999991</v>
      </c>
      <c r="L44" s="21">
        <f t="shared" si="5"/>
        <v>-94</v>
      </c>
      <c r="M44" s="41">
        <f>ABS(K44-K42)</f>
        <v>0.39451456106014859</v>
      </c>
      <c r="N44" s="41">
        <f>ABS(L44-L42)</f>
        <v>0.80399632461333681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5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5">
      <c r="A47" s="18">
        <v>13</v>
      </c>
      <c r="B47" s="18" t="s">
        <v>34</v>
      </c>
      <c r="C47" s="18" t="s">
        <v>38</v>
      </c>
      <c r="D47" s="18" t="str">
        <f>$D$21</f>
        <v>Top 6 Pos</v>
      </c>
      <c r="E47" s="18" t="str">
        <f t="shared" ref="E47:E57" si="6">CONCATENATE(B47," ",C47," ",D47)</f>
        <v>MPAC UMa Top 6 Pos</v>
      </c>
      <c r="F47" s="18" t="s">
        <v>8</v>
      </c>
      <c r="G47" s="18" t="str">
        <f t="shared" ref="G47:G57" si="7">CONCATENATE(E47," ",F47)</f>
        <v>MPAC UMa Top 6 Pos XT1080</v>
      </c>
      <c r="H47" s="19">
        <f>SUMPRODUCT( (MPAC!$A$20:$A$1101=A47)*(MPAC!$B$20:$B$1101=C47)*(MPAC!$E$20:$E$1101=D47)*(MPAC!$C$20:$C$1101=F47)*(MPAC!$F$20:$F$1101) )</f>
        <v>-87.670251029231409</v>
      </c>
      <c r="I47" s="19">
        <f>SUMPRODUCT( (MPAC!$A$20:$A$1101=A47)*(MPAC!$B$20:$B$1101=C47)*(MPAC!$E$20:$E$1101=D47)*(MPAC!$C$20:$C$1101=F47)*(MPAC!$G$20:$G$1101) )</f>
        <v>-90.112050765431434</v>
      </c>
      <c r="J47" s="19">
        <v>0</v>
      </c>
      <c r="K47" s="19">
        <f>H47+$J47</f>
        <v>-87.670251029231409</v>
      </c>
      <c r="L47" s="19">
        <f>I47+$J47</f>
        <v>-90.112050765431434</v>
      </c>
      <c r="M47" s="39"/>
      <c r="N47" s="39"/>
      <c r="O47" s="36"/>
    </row>
    <row r="48" spans="1:15" x14ac:dyDescent="0.25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('RC'!$A$8:$A$1005=A48)*('RC'!$B$8:$B$1005=C48)*('RC'!$E$8:$E$1005=D48)*('RC'!$C$8:$C$1005=F48)*('RC'!$F$8:$F$1005) )</f>
        <v>-98.8</v>
      </c>
      <c r="I48" s="19">
        <f>SUMPRODUCT( ('RC'!$A$8:$A$1005=A48)*('RC'!$B$8:$B$1005=C48)*('RC'!$E$8:$E$1005=D48)*('RC'!$C$8:$C$1005=F48)*('RC'!$H$8:$H$1005) )</f>
        <v>-99.1</v>
      </c>
      <c r="J48" s="19">
        <f>$D$3</f>
        <v>6</v>
      </c>
      <c r="K48" s="19">
        <f t="shared" ref="K48:L57" si="8">H48+$J48</f>
        <v>-92.8</v>
      </c>
      <c r="L48" s="19">
        <f t="shared" si="8"/>
        <v>-93.1</v>
      </c>
      <c r="M48" s="39">
        <f>ABS(K48-K47)</f>
        <v>5.1297489707685884</v>
      </c>
      <c r="N48" s="39">
        <f>ABS(L48-L47)</f>
        <v>2.9879492345685605</v>
      </c>
      <c r="O48" s="36"/>
    </row>
    <row r="49" spans="1:15" x14ac:dyDescent="0.25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('RC+CE'!$A$8:$A$1010=A49)*('RC+CE'!$B$8:$B$1010=C49)*('RC+CE'!$E$8:$E$1010=D49)*('RC+CE'!$C$8:$C$1010=F49)*('RC+CE'!$F$8:$F$1010) )</f>
        <v>-88.7</v>
      </c>
      <c r="I49" s="19">
        <f>SUMPRODUCT( ('RC+CE'!$A$8:$A$1010=A49)*('RC+CE'!$B$8:$B$1010=C49)*('RC+CE'!$E$8:$E$1010=D49)*('RC+CE'!$C$8:$C$1010=F49)*('RC+CE'!$H$8:$H$1010) )</f>
        <v>-91.1</v>
      </c>
      <c r="J49" s="19">
        <f>$G$3</f>
        <v>1.9</v>
      </c>
      <c r="K49" s="19">
        <f t="shared" si="8"/>
        <v>-86.8</v>
      </c>
      <c r="L49" s="19">
        <f t="shared" si="8"/>
        <v>-89.199999999999989</v>
      </c>
      <c r="M49" s="39">
        <f>ABS(K49-K47)</f>
        <v>0.87025102923141162</v>
      </c>
      <c r="N49" s="39">
        <f>ABS(L49-L47)</f>
        <v>0.91205076543144514</v>
      </c>
      <c r="O49" s="36"/>
    </row>
    <row r="50" spans="1:15" x14ac:dyDescent="0.25">
      <c r="A50" s="18">
        <v>13</v>
      </c>
      <c r="B50" s="18" t="s">
        <v>35</v>
      </c>
      <c r="C50" s="18" t="s">
        <v>38</v>
      </c>
      <c r="D50" s="18" t="str">
        <f>$D$21</f>
        <v>Top 6 Pos</v>
      </c>
      <c r="E50" s="18" t="str">
        <f t="shared" si="6"/>
        <v>RTS UMa Top 6 Pos</v>
      </c>
      <c r="F50" s="18" t="s">
        <v>8</v>
      </c>
      <c r="G50" s="18" t="str">
        <f t="shared" si="7"/>
        <v>RTS UMa Top 6 Pos XT1080</v>
      </c>
      <c r="H50" s="19">
        <f>SUMPRODUCT( (RTS!$A$3:$A$1043=A50)*(RTS!$B$3:$B$1043=C50)*(RTS!$E$3:$E$1043=D50)*(RTS!$C$3:$C$1043=F50)*(RTS!$F$3:$F$1043) )</f>
        <v>-87.995489071319057</v>
      </c>
      <c r="I50" s="19">
        <f>SUMPRODUCT( (RTS!$A$3:$A$1043=A50)*(RTS!$B$3:$B$1043=C50)*(RTS!$E$3:$E$1043=D50)*(RTS!$C$3:$C$1043=F50)*(RTS!$G$3:$G$1043) )</f>
        <v>-90.933795186180078</v>
      </c>
      <c r="J50" s="19">
        <f>$J$3</f>
        <v>0.1</v>
      </c>
      <c r="K50" s="19">
        <f t="shared" si="8"/>
        <v>-87.895489071319062</v>
      </c>
      <c r="L50" s="19">
        <f t="shared" si="8"/>
        <v>-90.833795186180083</v>
      </c>
      <c r="M50" s="39">
        <f>ABS(K50-K47)</f>
        <v>0.22523804208765341</v>
      </c>
      <c r="N50" s="39">
        <f>ABS(L50-L47)</f>
        <v>0.72174442074864942</v>
      </c>
      <c r="O50" s="36"/>
    </row>
    <row r="51" spans="1:15" x14ac:dyDescent="0.25">
      <c r="A51" s="6">
        <v>13</v>
      </c>
      <c r="B51" s="6" t="s">
        <v>34</v>
      </c>
      <c r="C51" s="6" t="s">
        <v>38</v>
      </c>
      <c r="D51" s="6" t="str">
        <f>$D$21</f>
        <v>Top 6 Pos</v>
      </c>
      <c r="E51" s="6" t="str">
        <f t="shared" si="6"/>
        <v>MPAC UMa Top 6 Pos</v>
      </c>
      <c r="F51" s="6" t="s">
        <v>20</v>
      </c>
      <c r="G51" s="6" t="str">
        <f t="shared" si="7"/>
        <v>MPAC UMa Top 6 Pos XT1096</v>
      </c>
      <c r="H51" s="7">
        <f>SUMPRODUCT( (MPAC!$A$20:$A$1101=A51)*(MPAC!$B$20:$B$1101=C51)*(MPAC!$E$20:$E$1101=D51)*(MPAC!$C$20:$C$1101=F51)*(MPAC!$F$20:$F$1101) )</f>
        <v>-90.072658687724569</v>
      </c>
      <c r="I51" s="7">
        <f>SUMPRODUCT( (MPAC!$A$20:$A$1101=A51)*(MPAC!$B$20:$B$1101=C51)*(MPAC!$E$20:$E$1101=D51)*(MPAC!$C$20:$C$1101=F51)*(MPAC!$G$20:$G$1101) )</f>
        <v>-92.60148127781224</v>
      </c>
      <c r="J51" s="7">
        <v>0</v>
      </c>
      <c r="K51" s="7">
        <f t="shared" si="8"/>
        <v>-90.072658687724569</v>
      </c>
      <c r="L51" s="7">
        <f t="shared" si="8"/>
        <v>-92.60148127781224</v>
      </c>
      <c r="M51" s="40"/>
      <c r="N51" s="40"/>
      <c r="O51" s="36"/>
    </row>
    <row r="52" spans="1:15" x14ac:dyDescent="0.25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('RC'!$A$8:$A$1005=A52)*('RC'!$B$8:$B$1005=C52)*('RC'!$E$8:$E$1005=D52)*('RC'!$C$8:$C$1005=F52)*('RC'!$F$8:$F$1005) )</f>
        <v>-99</v>
      </c>
      <c r="I52" s="7">
        <f>SUMPRODUCT( ('RC'!$A$8:$A$1005=A52)*('RC'!$B$8:$B$1005=C52)*('RC'!$E$8:$E$1005=D52)*('RC'!$C$8:$C$1005=F52)*('RC'!$H$8:$H$1005) )</f>
        <v>-99.3</v>
      </c>
      <c r="J52" s="7">
        <f>$D$3</f>
        <v>6</v>
      </c>
      <c r="K52" s="7">
        <f t="shared" si="8"/>
        <v>-93</v>
      </c>
      <c r="L52" s="7">
        <f t="shared" si="8"/>
        <v>-93.3</v>
      </c>
      <c r="M52" s="40">
        <f>ABS(K52-K51)</f>
        <v>2.9273413122754306</v>
      </c>
      <c r="N52" s="40">
        <f>ABS(L52-L51)</f>
        <v>0.69851872218775668</v>
      </c>
      <c r="O52" s="36"/>
    </row>
    <row r="53" spans="1:15" x14ac:dyDescent="0.25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('RC+CE'!$A$8:$A$1010=A53)*('RC+CE'!$B$8:$B$1010=C53)*('RC+CE'!$E$8:$E$1010=D53)*('RC+CE'!$C$8:$C$1010=F53)*('RC+CE'!$F$8:$F$1010) )</f>
        <v>-90.8</v>
      </c>
      <c r="I53" s="7">
        <f>SUMPRODUCT( ('RC+CE'!$A$8:$A$1010=A53)*('RC+CE'!$B$8:$B$1010=C53)*('RC+CE'!$E$8:$E$1010=D53)*('RC+CE'!$C$8:$C$1010=F53)*('RC+CE'!$H$8:$H$1010) )</f>
        <v>-92.8</v>
      </c>
      <c r="J53" s="7">
        <f>$G$3</f>
        <v>1.9</v>
      </c>
      <c r="K53" s="7">
        <f t="shared" si="8"/>
        <v>-88.899999999999991</v>
      </c>
      <c r="L53" s="7">
        <f t="shared" si="8"/>
        <v>-90.899999999999991</v>
      </c>
      <c r="M53" s="40">
        <f>ABS(K53-K51)</f>
        <v>1.1726586877245779</v>
      </c>
      <c r="N53" s="40">
        <f>ABS(L53-L51)</f>
        <v>1.701481277812249</v>
      </c>
      <c r="O53" s="36"/>
    </row>
    <row r="54" spans="1:15" x14ac:dyDescent="0.25">
      <c r="A54" s="6">
        <v>13</v>
      </c>
      <c r="B54" s="6" t="s">
        <v>35</v>
      </c>
      <c r="C54" s="6" t="s">
        <v>38</v>
      </c>
      <c r="D54" s="6" t="str">
        <f>$D$21</f>
        <v>Top 6 Pos</v>
      </c>
      <c r="E54" s="6" t="str">
        <f t="shared" si="6"/>
        <v>RTS UMa Top 6 Pos</v>
      </c>
      <c r="F54" s="6" t="s">
        <v>20</v>
      </c>
      <c r="G54" s="6" t="str">
        <f t="shared" si="7"/>
        <v>RTS UMa Top 6 Pos XT1096</v>
      </c>
      <c r="H54" s="7">
        <f>SUMPRODUCT( (RTS!$A$3:$A$1043=A54)*(RTS!$B$3:$B$1043=C54)*(RTS!$E$3:$E$1043=D54)*(RTS!$C$3:$C$1043=F54)*(RTS!$F$3:$F$1043) )</f>
        <v>-89.287983644028969</v>
      </c>
      <c r="I54" s="7">
        <f>SUMPRODUCT( (RTS!$A$3:$A$1043=A54)*(RTS!$B$3:$B$1043=C54)*(RTS!$E$3:$E$1043=D54)*(RTS!$C$3:$C$1043=F54)*(RTS!$G$3:$G$1043) )</f>
        <v>-92.432635827715544</v>
      </c>
      <c r="J54" s="7">
        <f>$J$3</f>
        <v>0.1</v>
      </c>
      <c r="K54" s="7">
        <f t="shared" si="8"/>
        <v>-89.187983644028975</v>
      </c>
      <c r="L54" s="7">
        <f t="shared" si="8"/>
        <v>-92.332635827715549</v>
      </c>
      <c r="M54" s="40">
        <f>ABS(K54-K51)</f>
        <v>0.88467504369559435</v>
      </c>
      <c r="N54" s="40">
        <f>ABS(L54-L51)</f>
        <v>0.26884545009669125</v>
      </c>
      <c r="O54" s="36"/>
    </row>
    <row r="55" spans="1:15" x14ac:dyDescent="0.25">
      <c r="A55" s="20">
        <v>13</v>
      </c>
      <c r="B55" s="20" t="s">
        <v>34</v>
      </c>
      <c r="C55" s="20" t="s">
        <v>38</v>
      </c>
      <c r="D55" s="20" t="str">
        <f>$D$21</f>
        <v>Top 6 Pos</v>
      </c>
      <c r="E55" s="20" t="str">
        <f t="shared" si="6"/>
        <v>MPAC UMa Top 6 Pos</v>
      </c>
      <c r="F55" s="20" t="s">
        <v>21</v>
      </c>
      <c r="G55" s="20" t="str">
        <f t="shared" si="7"/>
        <v>MPAC UMa Top 6 Pos Z3</v>
      </c>
      <c r="H55" s="21">
        <f>SUMPRODUCT( (MPAC!$A$20:$A$1101=A55)*(MPAC!$B$20:$B$1101=C55)*(MPAC!$E$20:$E$1101=D55)*(MPAC!$C$20:$C$1101=F55)*(MPAC!$F$20:$F$1101) )</f>
        <v>-88.022361569643422</v>
      </c>
      <c r="I55" s="21">
        <f>SUMPRODUCT( (MPAC!$A$20:$A$1101=A55)*(MPAC!$B$20:$B$1101=C55)*(MPAC!$E$20:$E$1101=D55)*(MPAC!$C$20:$C$1101=F55)*(MPAC!$G$20:$G$1101) )</f>
        <v>-87.034218609744073</v>
      </c>
      <c r="J55" s="21">
        <v>0</v>
      </c>
      <c r="K55" s="21">
        <f t="shared" si="8"/>
        <v>-88.022361569643422</v>
      </c>
      <c r="L55" s="21">
        <f t="shared" si="8"/>
        <v>-87.034218609744073</v>
      </c>
      <c r="M55" s="41"/>
      <c r="N55" s="41"/>
      <c r="O55" s="36"/>
    </row>
    <row r="56" spans="1:15" x14ac:dyDescent="0.25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('RC'!$A$8:$A$1005=A56)*('RC'!$B$8:$B$1005=C56)*('RC'!$E$8:$E$1005=D56)*('RC'!$C$8:$C$1005=F56)*('RC'!$F$8:$F$1005) )</f>
        <v>-97.5</v>
      </c>
      <c r="I56" s="21">
        <f>SUMPRODUCT( ('RC'!$A$8:$A$1005=A56)*('RC'!$B$8:$B$1005=C56)*('RC'!$E$8:$E$1005=D56)*('RC'!$C$8:$C$1005=F56)*('RC'!$H$8:$H$1005) )</f>
        <v>-97.8</v>
      </c>
      <c r="J56" s="21">
        <f>$D$3</f>
        <v>6</v>
      </c>
      <c r="K56" s="21">
        <f t="shared" si="8"/>
        <v>-91.5</v>
      </c>
      <c r="L56" s="21">
        <f t="shared" si="8"/>
        <v>-91.8</v>
      </c>
      <c r="M56" s="41">
        <f>ABS(K56-K55)</f>
        <v>3.4776384303565777</v>
      </c>
      <c r="N56" s="41">
        <f>ABS(L56-L55)</f>
        <v>4.7657813902559241</v>
      </c>
      <c r="O56" s="36"/>
    </row>
    <row r="57" spans="1:15" x14ac:dyDescent="0.25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('RC+CE'!$A$8:$A$1010=A57)*('RC+CE'!$B$8:$B$1010=C57)*('RC+CE'!$E$8:$E$1010=D57)*('RC+CE'!$C$8:$C$1010=F57)*('RC+CE'!$F$8:$F$1010) )</f>
        <v>-88</v>
      </c>
      <c r="I57" s="21">
        <f>SUMPRODUCT( ('RC+CE'!$A$8:$A$1010=A57)*('RC+CE'!$B$8:$B$1010=C57)*('RC+CE'!$E$8:$E$1010=D57)*('RC+CE'!$C$8:$C$1010=F57)*('RC+CE'!$H$8:$H$1010) )</f>
        <v>-90.8</v>
      </c>
      <c r="J57" s="21">
        <f>$G$3</f>
        <v>1.9</v>
      </c>
      <c r="K57" s="21">
        <f t="shared" si="8"/>
        <v>-86.1</v>
      </c>
      <c r="L57" s="21">
        <f t="shared" si="8"/>
        <v>-88.899999999999991</v>
      </c>
      <c r="M57" s="41">
        <f>ABS(K57-K55)</f>
        <v>1.922361569643428</v>
      </c>
      <c r="N57" s="41">
        <f>ABS(L57-L55)</f>
        <v>1.8657813902559184</v>
      </c>
      <c r="O57" s="36"/>
    </row>
    <row r="58" spans="1:15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5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5">
      <c r="A60" s="18">
        <v>13</v>
      </c>
      <c r="B60" s="18" t="s">
        <v>34</v>
      </c>
      <c r="C60" s="18" t="s">
        <v>37</v>
      </c>
      <c r="D60" s="18" t="str">
        <f>$D$21</f>
        <v>Top 6 Pos</v>
      </c>
      <c r="E60" s="18" t="str">
        <f t="shared" ref="E60:E70" si="9">CONCATENATE(B60," ",C60," ",D60)</f>
        <v>MPAC UMi Top 6 Pos</v>
      </c>
      <c r="F60" s="18" t="s">
        <v>8</v>
      </c>
      <c r="G60" s="18" t="str">
        <f t="shared" ref="G60:G70" si="10">CONCATENATE(E60," ",F60)</f>
        <v>MPAC UMi Top 6 Pos XT1080</v>
      </c>
      <c r="H60" s="19">
        <f>SUMPRODUCT( (MPAC!$A$20:$A$1101=A60)*(MPAC!$B$20:$B$1101=C60)*(MPAC!$E$20:$E$1101=D60)*(MPAC!$C$20:$C$1101=F60)*(MPAC!$F$20:$F$1101) )</f>
        <v>-93.548752406735673</v>
      </c>
      <c r="I60" s="19">
        <f>SUMPRODUCT( (MPAC!$A$20:$A$1101=A60)*(MPAC!$B$20:$B$1101=C60)*(MPAC!$E$20:$E$1101=D60)*(MPAC!$C$20:$C$1101=F60)*(MPAC!$G$20:$G$1101) )</f>
        <v>-95.520754275584693</v>
      </c>
      <c r="J60" s="19">
        <v>0</v>
      </c>
      <c r="K60" s="19">
        <f>H60+$J60</f>
        <v>-93.548752406735673</v>
      </c>
      <c r="L60" s="19">
        <f>I60+$J60</f>
        <v>-95.520754275584693</v>
      </c>
      <c r="M60" s="39"/>
      <c r="N60" s="39"/>
      <c r="O60" s="36"/>
    </row>
    <row r="61" spans="1:15" x14ac:dyDescent="0.25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('RC'!$A$8:$A$1005=A61)*('RC'!$B$8:$B$1005=C61)*('RC'!$E$8:$E$1005=D61)*('RC'!$C$8:$C$1005=F61)*('RC'!$F$8:$F$1005) )</f>
        <v>-98.8</v>
      </c>
      <c r="I61" s="19">
        <f>SUMPRODUCT( ('RC'!$A$8:$A$1005=A61)*('RC'!$B$8:$B$1005=C61)*('RC'!$E$8:$E$1005=D61)*('RC'!$C$8:$C$1005=F61)*('RC'!$H$8:$H$1005) )</f>
        <v>-99.1</v>
      </c>
      <c r="J61" s="19">
        <f>$D$3</f>
        <v>6</v>
      </c>
      <c r="K61" s="19">
        <f t="shared" ref="K61:L70" si="11">H61+$J61</f>
        <v>-92.8</v>
      </c>
      <c r="L61" s="19">
        <f t="shared" si="11"/>
        <v>-93.1</v>
      </c>
      <c r="M61" s="39">
        <f>ABS(K61-K60)</f>
        <v>0.74875240673567589</v>
      </c>
      <c r="N61" s="39">
        <f>ABS(L61-L60)</f>
        <v>2.4207542755846987</v>
      </c>
      <c r="O61" s="36"/>
    </row>
    <row r="62" spans="1:15" x14ac:dyDescent="0.25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('RC+CE'!$A$8:$A$1010=A62)*('RC+CE'!$B$8:$B$1010=C62)*('RC+CE'!$E$8:$E$1010=D62)*('RC+CE'!$C$8:$C$1010=F62)*('RC+CE'!$F$8:$F$1010) )</f>
        <v>-94.5</v>
      </c>
      <c r="I62" s="19">
        <f>SUMPRODUCT( ('RC+CE'!$A$8:$A$1010=A62)*('RC+CE'!$B$8:$B$1010=C62)*('RC+CE'!$E$8:$E$1010=D62)*('RC+CE'!$C$8:$C$1010=F62)*('RC+CE'!$H$8:$H$1010) )</f>
        <v>-96.1</v>
      </c>
      <c r="J62" s="19">
        <f>$G$3</f>
        <v>1.9</v>
      </c>
      <c r="K62" s="19">
        <f t="shared" si="11"/>
        <v>-92.6</v>
      </c>
      <c r="L62" s="19">
        <f t="shared" si="11"/>
        <v>-94.199999999999989</v>
      </c>
      <c r="M62" s="39">
        <f>ABS(K62-K60)</f>
        <v>0.94875240673567873</v>
      </c>
      <c r="N62" s="39">
        <f>ABS(L62-L60)</f>
        <v>1.3207542755847044</v>
      </c>
      <c r="O62" s="36"/>
    </row>
    <row r="63" spans="1:15" x14ac:dyDescent="0.25">
      <c r="A63" s="18">
        <v>13</v>
      </c>
      <c r="B63" s="18" t="s">
        <v>35</v>
      </c>
      <c r="C63" s="18" t="s">
        <v>37</v>
      </c>
      <c r="D63" s="18" t="str">
        <f>$D$21</f>
        <v>Top 6 Pos</v>
      </c>
      <c r="E63" s="18" t="str">
        <f t="shared" si="9"/>
        <v>RTS UMi Top 6 Pos</v>
      </c>
      <c r="F63" s="18" t="s">
        <v>8</v>
      </c>
      <c r="G63" s="18" t="str">
        <f t="shared" si="10"/>
        <v>RTS UMi Top 6 Pos XT1080</v>
      </c>
      <c r="H63" s="19">
        <f>SUMPRODUCT( (RTS!$A$3:$A$1043=A63)*(RTS!$B$3:$B$1043=C63)*(RTS!$E$3:$E$1043=D63)*(RTS!$C$3:$C$1043=F63)*(RTS!$F$3:$F$1043) )</f>
        <v>-93.951397350712185</v>
      </c>
      <c r="I63" s="19">
        <f>SUMPRODUCT( (RTS!$A$3:$A$1043=A63)*(RTS!$B$3:$B$1043=C63)*(RTS!$E$3:$E$1043=D63)*(RTS!$C$3:$C$1043=F63)*(RTS!$G$3:$G$1043) )</f>
        <v>-95.559015485124206</v>
      </c>
      <c r="J63" s="19">
        <f>$J$3</f>
        <v>0.1</v>
      </c>
      <c r="K63" s="19">
        <f t="shared" si="11"/>
        <v>-93.85139735071219</v>
      </c>
      <c r="L63" s="19">
        <f t="shared" si="11"/>
        <v>-95.459015485124212</v>
      </c>
      <c r="M63" s="39">
        <f>ABS(K63-K60)</f>
        <v>0.30264494397651731</v>
      </c>
      <c r="N63" s="39">
        <f>ABS(L63-L60)</f>
        <v>6.1738790460481141E-2</v>
      </c>
      <c r="O63" s="36"/>
    </row>
    <row r="64" spans="1:15" x14ac:dyDescent="0.25">
      <c r="A64" s="6">
        <v>13</v>
      </c>
      <c r="B64" s="6" t="s">
        <v>34</v>
      </c>
      <c r="C64" s="6" t="s">
        <v>37</v>
      </c>
      <c r="D64" s="6" t="str">
        <f>$D$21</f>
        <v>Top 6 Pos</v>
      </c>
      <c r="E64" s="6" t="str">
        <f t="shared" si="9"/>
        <v>MPAC UMi Top 6 Pos</v>
      </c>
      <c r="F64" s="6" t="s">
        <v>20</v>
      </c>
      <c r="G64" s="6" t="str">
        <f t="shared" si="10"/>
        <v>MPAC UMi Top 6 Pos XT1096</v>
      </c>
      <c r="H64" s="7">
        <f>SUMPRODUCT( (MPAC!$A$20:$A$1101=A64)*(MPAC!$B$20:$B$1101=C64)*(MPAC!$E$20:$E$1101=D64)*(MPAC!$C$20:$C$1101=F64)*(MPAC!$F$20:$F$1101) )</f>
        <v>-95.369947390276749</v>
      </c>
      <c r="I64" s="7">
        <f>SUMPRODUCT( (MPAC!$A$20:$A$1101=A64)*(MPAC!$B$20:$B$1101=C64)*(MPAC!$E$20:$E$1101=D64)*(MPAC!$C$20:$C$1101=F64)*(MPAC!$G$20:$G$1101) )</f>
        <v>-97.317516003795049</v>
      </c>
      <c r="J64" s="7">
        <v>0</v>
      </c>
      <c r="K64" s="7">
        <f t="shared" si="11"/>
        <v>-95.369947390276749</v>
      </c>
      <c r="L64" s="7">
        <f t="shared" si="11"/>
        <v>-97.317516003795049</v>
      </c>
      <c r="M64" s="40"/>
      <c r="N64" s="40"/>
      <c r="O64" s="36"/>
    </row>
    <row r="65" spans="1:15" x14ac:dyDescent="0.25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('RC'!$A$8:$A$1005=A65)*('RC'!$B$8:$B$1005=C65)*('RC'!$E$8:$E$1005=D65)*('RC'!$C$8:$C$1005=F65)*('RC'!$F$8:$F$1005) )</f>
        <v>-99</v>
      </c>
      <c r="I65" s="7">
        <f>SUMPRODUCT( ('RC'!$A$8:$A$1005=A65)*('RC'!$B$8:$B$1005=C65)*('RC'!$E$8:$E$1005=D65)*('RC'!$C$8:$C$1005=F65)*('RC'!$H$8:$H$1005) )</f>
        <v>-99.3</v>
      </c>
      <c r="J65" s="7">
        <f>$D$3</f>
        <v>6</v>
      </c>
      <c r="K65" s="7">
        <f t="shared" si="11"/>
        <v>-93</v>
      </c>
      <c r="L65" s="7">
        <f t="shared" si="11"/>
        <v>-93.3</v>
      </c>
      <c r="M65" s="40">
        <f>ABS(K65-K64)</f>
        <v>2.3699473902767494</v>
      </c>
      <c r="N65" s="40">
        <f>ABS(L65-L64)</f>
        <v>4.0175160037950519</v>
      </c>
      <c r="O65" s="36"/>
    </row>
    <row r="66" spans="1:15" x14ac:dyDescent="0.25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('RC+CE'!$A$8:$A$1010=A66)*('RC+CE'!$B$8:$B$1010=C66)*('RC+CE'!$E$8:$E$1010=D66)*('RC+CE'!$C$8:$C$1010=F66)*('RC+CE'!$F$8:$F$1010) )</f>
        <v>-96.1</v>
      </c>
      <c r="I66" s="7">
        <f>SUMPRODUCT( ('RC+CE'!$A$8:$A$1010=A66)*('RC+CE'!$B$8:$B$1010=C66)*('RC+CE'!$E$8:$E$1010=D66)*('RC+CE'!$C$8:$C$1010=F66)*('RC+CE'!$H$8:$H$1010) )</f>
        <v>-97.6</v>
      </c>
      <c r="J66" s="7">
        <f>$G$3</f>
        <v>1.9</v>
      </c>
      <c r="K66" s="7">
        <f t="shared" si="11"/>
        <v>-94.199999999999989</v>
      </c>
      <c r="L66" s="7">
        <f t="shared" si="11"/>
        <v>-95.699999999999989</v>
      </c>
      <c r="M66" s="40">
        <f>ABS(K66-K64)</f>
        <v>1.1699473902767608</v>
      </c>
      <c r="N66" s="40">
        <f>ABS(L66-L64)</f>
        <v>1.6175160037950604</v>
      </c>
      <c r="O66" s="36"/>
    </row>
    <row r="67" spans="1:15" x14ac:dyDescent="0.25">
      <c r="A67" s="6">
        <v>13</v>
      </c>
      <c r="B67" s="6" t="s">
        <v>35</v>
      </c>
      <c r="C67" s="6" t="s">
        <v>37</v>
      </c>
      <c r="D67" s="6" t="str">
        <f>$D$21</f>
        <v>Top 6 Pos</v>
      </c>
      <c r="E67" s="6" t="str">
        <f t="shared" si="9"/>
        <v>RTS UMi Top 6 Pos</v>
      </c>
      <c r="F67" s="6" t="s">
        <v>20</v>
      </c>
      <c r="G67" s="6" t="str">
        <f t="shared" si="10"/>
        <v>RTS UMi Top 6 Pos XT1096</v>
      </c>
      <c r="H67" s="7">
        <f>SUMPRODUCT( (RTS!$A$3:$A$1043=A67)*(RTS!$B$3:$B$1043=C67)*(RTS!$E$3:$E$1043=D67)*(RTS!$C$3:$C$1043=F67)*(RTS!$F$3:$F$1043) )</f>
        <v>-95.537900040034515</v>
      </c>
      <c r="I67" s="7">
        <f>SUMPRODUCT( (RTS!$A$3:$A$1043=A67)*(RTS!$B$3:$B$1043=C67)*(RTS!$E$3:$E$1043=D67)*(RTS!$C$3:$C$1043=F67)*(RTS!$G$3:$G$1043) )</f>
        <v>-97.570823903940052</v>
      </c>
      <c r="J67" s="7">
        <f>$J$3</f>
        <v>0.1</v>
      </c>
      <c r="K67" s="7">
        <f t="shared" si="11"/>
        <v>-95.437900040034521</v>
      </c>
      <c r="L67" s="7">
        <f t="shared" si="11"/>
        <v>-97.470823903940058</v>
      </c>
      <c r="M67" s="40">
        <f>ABS(K67-K64)</f>
        <v>6.7952649757771155E-2</v>
      </c>
      <c r="N67" s="40">
        <f>ABS(L67-L64)</f>
        <v>0.15330790014500906</v>
      </c>
      <c r="O67" s="36"/>
    </row>
    <row r="68" spans="1:15" x14ac:dyDescent="0.25">
      <c r="A68" s="20">
        <v>13</v>
      </c>
      <c r="B68" s="20" t="s">
        <v>34</v>
      </c>
      <c r="C68" s="20" t="s">
        <v>37</v>
      </c>
      <c r="D68" s="20" t="str">
        <f>$D$21</f>
        <v>Top 6 Pos</v>
      </c>
      <c r="E68" s="20" t="str">
        <f t="shared" si="9"/>
        <v>MPAC UMi Top 6 Pos</v>
      </c>
      <c r="F68" s="20" t="s">
        <v>21</v>
      </c>
      <c r="G68" s="20" t="str">
        <f t="shared" si="10"/>
        <v>MPAC UMi Top 6 Pos Z3</v>
      </c>
      <c r="H68" s="21">
        <f>SUMPRODUCT( (MPAC!$A$20:$A$1101=A68)*(MPAC!$B$20:$B$1101=C68)*(MPAC!$E$20:$E$1101=D68)*(MPAC!$C$20:$C$1101=F68)*(MPAC!$F$20:$F$1101) )</f>
        <v>-92.79451456106014</v>
      </c>
      <c r="I68" s="21">
        <f>SUMPRODUCT( (MPAC!$A$20:$A$1101=A68)*(MPAC!$B$20:$B$1101=C68)*(MPAC!$E$20:$E$1101=D68)*(MPAC!$C$20:$C$1101=F68)*(MPAC!$G$20:$G$1101) )</f>
        <v>-94.803996324613337</v>
      </c>
      <c r="J68" s="21">
        <v>0</v>
      </c>
      <c r="K68" s="21">
        <f t="shared" si="11"/>
        <v>-92.79451456106014</v>
      </c>
      <c r="L68" s="21">
        <f t="shared" si="11"/>
        <v>-94.803996324613337</v>
      </c>
      <c r="M68" s="41"/>
      <c r="N68" s="41"/>
      <c r="O68" s="36"/>
    </row>
    <row r="69" spans="1:15" x14ac:dyDescent="0.25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('RC'!$A$8:$A$1005=A69)*('RC'!$B$8:$B$1005=C69)*('RC'!$E$8:$E$1005=D69)*('RC'!$C$8:$C$1005=F69)*('RC'!$F$8:$F$1005) )</f>
        <v>-97.5</v>
      </c>
      <c r="I69" s="21">
        <f>SUMPRODUCT( ('RC'!$A$8:$A$1005=A69)*('RC'!$B$8:$B$1005=C69)*('RC'!$E$8:$E$1005=D69)*('RC'!$C$8:$C$1005=F69)*('RC'!$H$8:$H$1005) )</f>
        <v>-97.8</v>
      </c>
      <c r="J69" s="21">
        <f>$D$3</f>
        <v>6</v>
      </c>
      <c r="K69" s="21">
        <f t="shared" si="11"/>
        <v>-91.5</v>
      </c>
      <c r="L69" s="21">
        <f t="shared" si="11"/>
        <v>-91.8</v>
      </c>
      <c r="M69" s="41">
        <f>ABS(K69-K68)</f>
        <v>1.2945145610601401</v>
      </c>
      <c r="N69" s="41">
        <f>ABS(L69-L68)</f>
        <v>3.0039963246133397</v>
      </c>
      <c r="O69" s="36"/>
    </row>
    <row r="70" spans="1:15" x14ac:dyDescent="0.25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('RC+CE'!$A$8:$A$1010=A70)*('RC+CE'!$B$8:$B$1010=C70)*('RC+CE'!$E$8:$E$1010=D70)*('RC+CE'!$C$8:$C$1010=F70)*('RC+CE'!$F$8:$F$1010) )</f>
        <v>-94.3</v>
      </c>
      <c r="I70" s="21">
        <f>SUMPRODUCT( ('RC+CE'!$A$8:$A$1010=A70)*('RC+CE'!$B$8:$B$1010=C70)*('RC+CE'!$E$8:$E$1010=D70)*('RC+CE'!$C$8:$C$1010=F70)*('RC+CE'!$H$8:$H$1010) )</f>
        <v>-95.9</v>
      </c>
      <c r="J70" s="21">
        <f>$G$3</f>
        <v>1.9</v>
      </c>
      <c r="K70" s="21">
        <f t="shared" si="11"/>
        <v>-92.399999999999991</v>
      </c>
      <c r="L70" s="21">
        <f t="shared" si="11"/>
        <v>-94</v>
      </c>
      <c r="M70" s="41">
        <f>ABS(K70-K68)</f>
        <v>0.39451456106014859</v>
      </c>
      <c r="N70" s="41">
        <f>ABS(L70-L68)</f>
        <v>0.80399632461333681</v>
      </c>
      <c r="O70" s="36"/>
    </row>
    <row r="71" spans="1:15" x14ac:dyDescent="0.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5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5">
      <c r="A73" s="22">
        <v>7</v>
      </c>
      <c r="B73" s="22" t="s">
        <v>34</v>
      </c>
      <c r="C73" s="22" t="s">
        <v>38</v>
      </c>
      <c r="D73" s="22" t="str">
        <f>$D$21</f>
        <v>Top 6 Pos</v>
      </c>
      <c r="E73" s="22" t="str">
        <f t="shared" ref="E73:E83" si="12">CONCATENATE(B73," ",C73," ",D73)</f>
        <v>MPAC UMa Top 6 Pos</v>
      </c>
      <c r="F73" s="22" t="s">
        <v>47</v>
      </c>
      <c r="G73" s="22" t="str">
        <f t="shared" ref="G73:G83" si="13">CONCATENATE(E73," ",F73)</f>
        <v>MPAC UMa Top 6 Pos S4</v>
      </c>
      <c r="H73" s="23">
        <f>SUMPRODUCT( (MPAC!$A$20:$A$1101=A73)*(MPAC!$B$20:$B$1101=C73)*(MPAC!$E$20:$E$1101=D73)*(MPAC!$C$20:$C$1101=F73)*(MPAC!$F$20:$F$1101) )</f>
        <v>-85.955005069217037</v>
      </c>
      <c r="I73" s="23">
        <f>SUMPRODUCT( (MPAC!$A$20:$A$1101=A73)*(MPAC!$B$20:$B$1101=C73)*(MPAC!$E$20:$E$1101=D73)*(MPAC!$C$20:$C$1101=F73)*(MPAC!$G$20:$G$1101) )</f>
        <v>-88.337921733538295</v>
      </c>
      <c r="J73" s="23">
        <v>0</v>
      </c>
      <c r="K73" s="23">
        <f>H73+$J73</f>
        <v>-85.955005069217037</v>
      </c>
      <c r="L73" s="23">
        <f>I73+$J73</f>
        <v>-88.337921733538295</v>
      </c>
      <c r="M73" s="23"/>
      <c r="N73" s="43"/>
      <c r="O73" s="36"/>
    </row>
    <row r="74" spans="1:15" x14ac:dyDescent="0.25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('RC'!$A$8:$A$1005=A74)*('RC'!$B$8:$B$1005=C74)*('RC'!$E$8:$E$1005=D74)*('RC'!$C$8:$C$1005=F74)*('RC'!$F$8:$F$1005) )</f>
        <v>-99.1</v>
      </c>
      <c r="I74" s="23">
        <f>SUMPRODUCT( ('RC'!$A$8:$A$1005=A74)*('RC'!$B$8:$B$1005=C74)*('RC'!$E$8:$E$1005=D74)*('RC'!$C$8:$C$1005=F74)*('RC'!$H$8:$H$1005) )</f>
        <v>-99.6</v>
      </c>
      <c r="J74" s="23">
        <f>$D$4</f>
        <v>9.1</v>
      </c>
      <c r="K74" s="23">
        <f t="shared" ref="K74:L83" si="14">H74+$J74</f>
        <v>-90</v>
      </c>
      <c r="L74" s="23">
        <f t="shared" si="14"/>
        <v>-90.5</v>
      </c>
      <c r="M74" s="23">
        <f>ABS(K74-K73)</f>
        <v>4.0449949307829627</v>
      </c>
      <c r="N74" s="43">
        <f>ABS(L74-L73)</f>
        <v>2.1620782664617053</v>
      </c>
      <c r="O74" s="36"/>
    </row>
    <row r="75" spans="1:15" x14ac:dyDescent="0.25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('RC+CE'!$A$8:$A$1010=A75)*('RC+CE'!$B$8:$B$1010=C75)*('RC+CE'!$E$8:$E$1010=D75)*('RC+CE'!$C$8:$C$1010=F75)*('RC+CE'!$F$8:$F$1010) )</f>
        <v>-89.2</v>
      </c>
      <c r="I75" s="23">
        <f>SUMPRODUCT( ('RC+CE'!$A$8:$A$1010=A75)*('RC+CE'!$B$8:$B$1010=C75)*('RC+CE'!$E$8:$E$1010=D75)*('RC+CE'!$C$8:$C$1010=F75)*('RC+CE'!$H$8:$H$1010) )</f>
        <v>-91.1</v>
      </c>
      <c r="J75" s="23">
        <f>$G$4</f>
        <v>3.6</v>
      </c>
      <c r="K75" s="23">
        <f t="shared" si="14"/>
        <v>-85.600000000000009</v>
      </c>
      <c r="L75" s="23">
        <f t="shared" si="14"/>
        <v>-87.5</v>
      </c>
      <c r="M75" s="23">
        <f>ABS(K75-K73)</f>
        <v>0.35500506921702879</v>
      </c>
      <c r="N75" s="43">
        <f>ABS(L75-L73)</f>
        <v>0.83792173353829469</v>
      </c>
      <c r="O75" s="36"/>
    </row>
    <row r="76" spans="1:15" x14ac:dyDescent="0.25">
      <c r="A76" s="22">
        <v>7</v>
      </c>
      <c r="B76" s="22" t="s">
        <v>35</v>
      </c>
      <c r="C76" s="22" t="s">
        <v>38</v>
      </c>
      <c r="D76" s="22" t="str">
        <f>$D$21</f>
        <v>Top 6 Pos</v>
      </c>
      <c r="E76" s="22" t="str">
        <f t="shared" si="12"/>
        <v>RTS UMa Top 6 Pos</v>
      </c>
      <c r="F76" s="22" t="s">
        <v>47</v>
      </c>
      <c r="G76" s="22" t="str">
        <f t="shared" si="13"/>
        <v>RTS UMa Top 6 Pos S4</v>
      </c>
      <c r="H76" s="23">
        <f>SUMPRODUCT( (RTS!$A$3:$A$1043=A76)*(RTS!$B$3:$B$1043=C76)*(RTS!$E$3:$E$1043=D76)*(RTS!$C$3:$C$1043=F76)*(RTS!$F$3:$F$1043) )</f>
        <v>-86.32840365711391</v>
      </c>
      <c r="I76" s="23">
        <f>SUMPRODUCT( (RTS!$A$3:$A$1043=A76)*(RTS!$B$3:$B$1043=C76)*(RTS!$E$3:$E$1043=D76)*(RTS!$C$3:$C$1043=F76)*(RTS!$G$3:$G$1043) )</f>
        <v>-87.920169524612831</v>
      </c>
      <c r="J76" s="23">
        <f>$J$4</f>
        <v>-0.1</v>
      </c>
      <c r="K76" s="23">
        <f t="shared" si="14"/>
        <v>-86.428403657113904</v>
      </c>
      <c r="L76" s="23">
        <f t="shared" si="14"/>
        <v>-88.020169524612825</v>
      </c>
      <c r="M76" s="23">
        <f>ABS(K76-K73)</f>
        <v>0.47339858789686673</v>
      </c>
      <c r="N76" s="43">
        <f>ABS(L76-L73)</f>
        <v>0.3177522089254694</v>
      </c>
      <c r="O76" s="36"/>
    </row>
    <row r="77" spans="1:15" x14ac:dyDescent="0.25">
      <c r="A77" s="8">
        <v>7</v>
      </c>
      <c r="B77" s="8" t="s">
        <v>34</v>
      </c>
      <c r="C77" s="8" t="s">
        <v>38</v>
      </c>
      <c r="D77" s="8" t="str">
        <f>$D$21</f>
        <v>Top 6 Pos</v>
      </c>
      <c r="E77" s="8" t="str">
        <f t="shared" si="12"/>
        <v>MPAC UMa Top 6 Pos</v>
      </c>
      <c r="F77" s="8" t="s">
        <v>48</v>
      </c>
      <c r="G77" s="8" t="str">
        <f t="shared" si="13"/>
        <v>MPAC UMa Top 6 Pos S6</v>
      </c>
      <c r="H77" s="9">
        <f>SUMPRODUCT( (MPAC!$A$20:$A$1101=A77)*(MPAC!$B$20:$B$1101=C77)*(MPAC!$E$20:$E$1101=D77)*(MPAC!$C$20:$C$1101=F77)*(MPAC!$F$20:$F$1101) )</f>
        <v>-88.140728677964276</v>
      </c>
      <c r="I77" s="9">
        <f>SUMPRODUCT( (MPAC!$A$20:$A$1101=A77)*(MPAC!$B$20:$B$1101=C77)*(MPAC!$E$20:$E$1101=D77)*(MPAC!$C$20:$C$1101=F77)*(MPAC!$G$20:$G$1101) )</f>
        <v>-90.234553769862373</v>
      </c>
      <c r="J77" s="9">
        <v>0</v>
      </c>
      <c r="K77" s="9">
        <f t="shared" si="14"/>
        <v>-88.140728677964276</v>
      </c>
      <c r="L77" s="9">
        <f t="shared" si="14"/>
        <v>-90.234553769862373</v>
      </c>
      <c r="M77" s="9"/>
      <c r="N77" s="44"/>
      <c r="O77" s="36"/>
    </row>
    <row r="78" spans="1:15" x14ac:dyDescent="0.25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('RC'!$A$8:$A$1005=A78)*('RC'!$B$8:$B$1005=C78)*('RC'!$E$8:$E$1005=D78)*('RC'!$C$8:$C$1005=F78)*('RC'!$F$8:$F$1005) )</f>
        <v>-100.2</v>
      </c>
      <c r="I78" s="9">
        <f>SUMPRODUCT( ('RC'!$A$8:$A$1005=A78)*('RC'!$B$8:$B$1005=C78)*('RC'!$E$8:$E$1005=D78)*('RC'!$C$8:$C$1005=F78)*('RC'!$H$8:$H$1005) )</f>
        <v>-100.5</v>
      </c>
      <c r="J78" s="9">
        <f>$D$4</f>
        <v>9.1</v>
      </c>
      <c r="K78" s="9">
        <f t="shared" si="14"/>
        <v>-91.100000000000009</v>
      </c>
      <c r="L78" s="9">
        <f t="shared" si="14"/>
        <v>-91.4</v>
      </c>
      <c r="M78" s="9">
        <f>ABS(K78-K77)</f>
        <v>2.9592713220357325</v>
      </c>
      <c r="N78" s="44">
        <f>ABS(L78-L77)</f>
        <v>1.1654462301376327</v>
      </c>
      <c r="O78" s="36"/>
    </row>
    <row r="79" spans="1:15" x14ac:dyDescent="0.25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('RC+CE'!$A$8:$A$1010=A79)*('RC+CE'!$B$8:$B$1010=C79)*('RC+CE'!$E$8:$E$1010=D79)*('RC+CE'!$C$8:$C$1010=F79)*('RC+CE'!$F$8:$F$1010) )</f>
        <v>-91.5</v>
      </c>
      <c r="I79" s="9">
        <f>SUMPRODUCT( ('RC+CE'!$A$8:$A$1010=A79)*('RC+CE'!$B$8:$B$1010=C79)*('RC+CE'!$E$8:$E$1010=D79)*('RC+CE'!$C$8:$C$1010=F79)*('RC+CE'!$H$8:$H$1010) )</f>
        <v>-93.2</v>
      </c>
      <c r="J79" s="9">
        <f>$G$4</f>
        <v>3.6</v>
      </c>
      <c r="K79" s="9">
        <f t="shared" si="14"/>
        <v>-87.9</v>
      </c>
      <c r="L79" s="9">
        <f t="shared" si="14"/>
        <v>-89.600000000000009</v>
      </c>
      <c r="M79" s="9">
        <f>ABS(K79-K77)</f>
        <v>0.24072867796427033</v>
      </c>
      <c r="N79" s="44">
        <f>ABS(L79-L77)</f>
        <v>0.63455376986236445</v>
      </c>
      <c r="O79" s="36"/>
    </row>
    <row r="80" spans="1:15" x14ac:dyDescent="0.25">
      <c r="A80" s="8">
        <v>7</v>
      </c>
      <c r="B80" s="8" t="s">
        <v>35</v>
      </c>
      <c r="C80" s="8" t="s">
        <v>38</v>
      </c>
      <c r="D80" s="8" t="str">
        <f>$D$21</f>
        <v>Top 6 Pos</v>
      </c>
      <c r="E80" s="8" t="str">
        <f t="shared" si="12"/>
        <v>RTS UMa Top 6 Pos</v>
      </c>
      <c r="F80" s="8" t="s">
        <v>48</v>
      </c>
      <c r="G80" s="8" t="str">
        <f t="shared" si="13"/>
        <v>RTS UMa Top 6 Pos S6</v>
      </c>
      <c r="H80" s="9">
        <f>SUMPRODUCT( (RTS!$A$3:$A$1043=A80)*(RTS!$B$3:$B$1043=C80)*(RTS!$E$3:$E$1043=D80)*(RTS!$C$3:$C$1043=F80)*(RTS!$F$3:$F$1043) )</f>
        <v>-87.281158778519881</v>
      </c>
      <c r="I80" s="9">
        <f>SUMPRODUCT( (RTS!$A$3:$A$1043=A80)*(RTS!$B$3:$B$1043=C80)*(RTS!$E$3:$E$1043=D80)*(RTS!$C$3:$C$1043=F80)*(RTS!$G$3:$G$1043) )</f>
        <v>-89.594995031696556</v>
      </c>
      <c r="J80" s="9">
        <f>$J$4</f>
        <v>-0.1</v>
      </c>
      <c r="K80" s="9">
        <f t="shared" si="14"/>
        <v>-87.381158778519875</v>
      </c>
      <c r="L80" s="9">
        <f t="shared" si="14"/>
        <v>-89.69499503169655</v>
      </c>
      <c r="M80" s="9">
        <f>ABS(K80-K77)</f>
        <v>0.75956989944440068</v>
      </c>
      <c r="N80" s="44">
        <f>ABS(L80-L77)</f>
        <v>0.53955873816582312</v>
      </c>
      <c r="O80" s="36"/>
    </row>
    <row r="81" spans="1:15" x14ac:dyDescent="0.25">
      <c r="A81" s="25">
        <v>7</v>
      </c>
      <c r="B81" s="25" t="s">
        <v>34</v>
      </c>
      <c r="C81" s="25" t="s">
        <v>38</v>
      </c>
      <c r="D81" s="25" t="str">
        <f>$D$21</f>
        <v>Top 6 Pos</v>
      </c>
      <c r="E81" s="25" t="str">
        <f t="shared" si="12"/>
        <v>MPAC UMa Top 6 Pos</v>
      </c>
      <c r="F81" s="25" t="s">
        <v>21</v>
      </c>
      <c r="G81" s="25" t="str">
        <f t="shared" si="13"/>
        <v>MPAC UMa Top 6 Pos Z3</v>
      </c>
      <c r="H81" s="26">
        <f>SUMPRODUCT( (MPAC!$A$20:$A$1101=A81)*(MPAC!$B$20:$B$1101=C81)*(MPAC!$E$20:$E$1101=D81)*(MPAC!$C$20:$C$1101=F81)*(MPAC!$F$20:$F$1101) )</f>
        <v>-88.564422689408644</v>
      </c>
      <c r="I81" s="26">
        <f>SUMPRODUCT( (MPAC!$A$20:$A$1101=A81)*(MPAC!$B$20:$B$1101=C81)*(MPAC!$E$20:$E$1101=D81)*(MPAC!$C$20:$C$1101=F81)*(MPAC!$G$20:$G$1101) )</f>
        <v>-90.782906115990784</v>
      </c>
      <c r="J81" s="26">
        <v>0</v>
      </c>
      <c r="K81" s="26">
        <f t="shared" si="14"/>
        <v>-88.564422689408644</v>
      </c>
      <c r="L81" s="26">
        <f t="shared" si="14"/>
        <v>-90.782906115990784</v>
      </c>
      <c r="M81" s="26"/>
      <c r="N81" s="45"/>
      <c r="O81" s="36"/>
    </row>
    <row r="82" spans="1:15" x14ac:dyDescent="0.25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('RC'!$A$8:$A$1005=A82)*('RC'!$B$8:$B$1005=C82)*('RC'!$E$8:$E$1005=D82)*('RC'!$C$8:$C$1005=F82)*('RC'!$F$8:$F$1005) )</f>
        <v>-100.8</v>
      </c>
      <c r="I82" s="26">
        <f>SUMPRODUCT( ('RC'!$A$8:$A$1005=A82)*('RC'!$B$8:$B$1005=C82)*('RC'!$E$8:$E$1005=D82)*('RC'!$C$8:$C$1005=F82)*('RC'!$H$8:$H$1005) )</f>
        <v>-101.1</v>
      </c>
      <c r="J82" s="26">
        <f>$D$4</f>
        <v>9.1</v>
      </c>
      <c r="K82" s="26">
        <f t="shared" si="14"/>
        <v>-91.7</v>
      </c>
      <c r="L82" s="26">
        <f t="shared" si="14"/>
        <v>-92</v>
      </c>
      <c r="M82" s="26">
        <f>ABS(K82-K81)</f>
        <v>3.1355773105913585</v>
      </c>
      <c r="N82" s="45">
        <f>ABS(L82-L81)</f>
        <v>1.2170938840092163</v>
      </c>
      <c r="O82" s="36"/>
    </row>
    <row r="83" spans="1:15" x14ac:dyDescent="0.25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('RC+CE'!$A$8:$A$1010=A83)*('RC+CE'!$B$8:$B$1010=C83)*('RC+CE'!$E$8:$E$1010=D83)*('RC+CE'!$C$8:$C$1010=F83)*('RC+CE'!$F$8:$F$1010) )</f>
        <v>-92.2</v>
      </c>
      <c r="I83" s="26">
        <f>SUMPRODUCT( ('RC+CE'!$A$8:$A$1010=A83)*('RC+CE'!$B$8:$B$1010=C83)*('RC+CE'!$E$8:$E$1010=D83)*('RC+CE'!$C$8:$C$1010=F83)*('RC+CE'!$H$8:$H$1010) )</f>
        <v>-94</v>
      </c>
      <c r="J83" s="26">
        <f>$G$4</f>
        <v>3.6</v>
      </c>
      <c r="K83" s="26">
        <f t="shared" si="14"/>
        <v>-88.600000000000009</v>
      </c>
      <c r="L83" s="26">
        <f t="shared" si="14"/>
        <v>-90.4</v>
      </c>
      <c r="M83" s="26">
        <f>ABS(K83-K81)</f>
        <v>3.5577310591364153E-2</v>
      </c>
      <c r="N83" s="45">
        <f>ABS(L83-L81)</f>
        <v>0.38290611599077806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5">
      <c r="A86" s="22">
        <v>7</v>
      </c>
      <c r="B86" s="22" t="s">
        <v>34</v>
      </c>
      <c r="C86" s="22" t="s">
        <v>37</v>
      </c>
      <c r="D86" s="22" t="str">
        <f>$D$21</f>
        <v>Top 6 Pos</v>
      </c>
      <c r="E86" s="22" t="str">
        <f t="shared" ref="E86:E96" si="15">CONCATENATE(B86," ",C86," ",D86)</f>
        <v>MPAC UMi Top 6 Pos</v>
      </c>
      <c r="F86" s="22" t="s">
        <v>47</v>
      </c>
      <c r="G86" s="22" t="str">
        <f t="shared" ref="G86:G96" si="16">CONCATENATE(E86," ",F86)</f>
        <v>MPAC UMi Top 6 Pos S4</v>
      </c>
      <c r="H86" s="23">
        <f>SUMPRODUCT( (MPAC!$A$20:$A$1101=A86)*(MPAC!$B$20:$B$1101=C86)*(MPAC!$E$20:$E$1101=D86)*(MPAC!$C$20:$C$1101=F86)*(MPAC!$F$20:$F$1101) )</f>
        <v>-91.831685087807685</v>
      </c>
      <c r="I86" s="23">
        <f>SUMPRODUCT( (MPAC!$A$20:$A$1101=A86)*(MPAC!$B$20:$B$1101=C86)*(MPAC!$E$20:$E$1101=D86)*(MPAC!$C$20:$C$1101=F86)*(MPAC!$G$20:$G$1101) )</f>
        <v>-93.866958735940869</v>
      </c>
      <c r="J86" s="23">
        <v>0</v>
      </c>
      <c r="K86" s="23">
        <f>H86+$J86</f>
        <v>-91.831685087807685</v>
      </c>
      <c r="L86" s="23">
        <f>I86+$J86</f>
        <v>-93.866958735940869</v>
      </c>
      <c r="M86" s="23"/>
      <c r="N86" s="43"/>
      <c r="O86" s="36"/>
    </row>
    <row r="87" spans="1:15" x14ac:dyDescent="0.25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('RC'!$A$8:$A$1005=A87)*('RC'!$B$8:$B$1005=C87)*('RC'!$E$8:$E$1005=D87)*('RC'!$C$8:$C$1005=F87)*('RC'!$F$8:$F$1005) )</f>
        <v>-99.1</v>
      </c>
      <c r="I87" s="23">
        <f>SUMPRODUCT( ('RC'!$A$8:$A$1005=A87)*('RC'!$B$8:$B$1005=C87)*('RC'!$E$8:$E$1005=D87)*('RC'!$C$8:$C$1005=F87)*('RC'!$H$8:$H$1005) )</f>
        <v>-99.6</v>
      </c>
      <c r="J87" s="23">
        <f>$D$4</f>
        <v>9.1</v>
      </c>
      <c r="K87" s="23">
        <f t="shared" ref="K87:L96" si="17">H87+$J87</f>
        <v>-90</v>
      </c>
      <c r="L87" s="23">
        <f t="shared" si="17"/>
        <v>-90.5</v>
      </c>
      <c r="M87" s="23">
        <f>ABS(K87-K86)</f>
        <v>1.8316850878076849</v>
      </c>
      <c r="N87" s="43">
        <f>ABS(L87-L86)</f>
        <v>3.3669587359408695</v>
      </c>
      <c r="O87" s="36"/>
    </row>
    <row r="88" spans="1:15" x14ac:dyDescent="0.25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('RC+CE'!$A$8:$A$1010=A88)*('RC+CE'!$B$8:$B$1010=C88)*('RC+CE'!$E$8:$E$1010=D88)*('RC+CE'!$C$8:$C$1010=F88)*('RC+CE'!$F$8:$F$1010) )</f>
        <v>-96.1</v>
      </c>
      <c r="I88" s="23">
        <f>SUMPRODUCT( ('RC+CE'!$A$8:$A$1010=A88)*('RC+CE'!$B$8:$B$1010=C88)*('RC+CE'!$E$8:$E$1010=D88)*('RC+CE'!$C$8:$C$1010=F88)*('RC+CE'!$H$8:$H$1010) )</f>
        <v>-97.6</v>
      </c>
      <c r="J88" s="23">
        <f>$G$4</f>
        <v>3.6</v>
      </c>
      <c r="K88" s="23">
        <f t="shared" si="17"/>
        <v>-92.5</v>
      </c>
      <c r="L88" s="23">
        <f t="shared" si="17"/>
        <v>-94</v>
      </c>
      <c r="M88" s="23">
        <f>ABS(K88-K86)</f>
        <v>0.66831491219231509</v>
      </c>
      <c r="N88" s="43">
        <f>ABS(L88-L86)</f>
        <v>0.13304126405913053</v>
      </c>
      <c r="O88" s="36"/>
    </row>
    <row r="89" spans="1:15" x14ac:dyDescent="0.25">
      <c r="A89" s="22">
        <v>7</v>
      </c>
      <c r="B89" s="22" t="s">
        <v>35</v>
      </c>
      <c r="C89" s="22" t="s">
        <v>37</v>
      </c>
      <c r="D89" s="22" t="str">
        <f>$D$21</f>
        <v>Top 6 Pos</v>
      </c>
      <c r="E89" s="22" t="str">
        <f t="shared" si="15"/>
        <v>RTS UMi Top 6 Pos</v>
      </c>
      <c r="F89" s="22" t="s">
        <v>47</v>
      </c>
      <c r="G89" s="22" t="str">
        <f t="shared" si="16"/>
        <v>RTS UMi Top 6 Pos S4</v>
      </c>
      <c r="H89" s="23">
        <f>SUMPRODUCT( (RTS!$A$3:$A$1043=A89)*(RTS!$B$3:$B$1043=C89)*(RTS!$E$3:$E$1043=D89)*(RTS!$C$3:$C$1043=F89)*(RTS!$F$3:$F$1043) )</f>
        <v>-92.067620133294838</v>
      </c>
      <c r="I89" s="23">
        <f>SUMPRODUCT( (RTS!$A$3:$A$1043=A89)*(RTS!$B$3:$B$1043=C89)*(RTS!$E$3:$E$1043=D89)*(RTS!$C$3:$C$1043=F89)*(RTS!$G$3:$G$1043) )</f>
        <v>-94.042616843138816</v>
      </c>
      <c r="J89" s="23">
        <f>$J$4</f>
        <v>-0.1</v>
      </c>
      <c r="K89" s="23">
        <f t="shared" si="17"/>
        <v>-92.167620133294832</v>
      </c>
      <c r="L89" s="23">
        <f t="shared" si="17"/>
        <v>-94.142616843138811</v>
      </c>
      <c r="M89" s="23">
        <f>ABS(K89-K86)</f>
        <v>0.33593504548714748</v>
      </c>
      <c r="N89" s="43">
        <f>ABS(L89-L86)</f>
        <v>0.27565810719794115</v>
      </c>
      <c r="O89" s="36"/>
    </row>
    <row r="90" spans="1:15" x14ac:dyDescent="0.25">
      <c r="A90" s="8">
        <v>7</v>
      </c>
      <c r="B90" s="8" t="s">
        <v>34</v>
      </c>
      <c r="C90" s="8" t="s">
        <v>37</v>
      </c>
      <c r="D90" s="8" t="str">
        <f>$D$21</f>
        <v>Top 6 Pos</v>
      </c>
      <c r="E90" s="8" t="str">
        <f t="shared" si="15"/>
        <v>MPAC UMi Top 6 Pos</v>
      </c>
      <c r="F90" s="8" t="s">
        <v>48</v>
      </c>
      <c r="G90" s="8" t="str">
        <f t="shared" si="16"/>
        <v>MPAC UMi Top 6 Pos S6</v>
      </c>
      <c r="H90" s="9">
        <f>SUMPRODUCT( (MPAC!$A$20:$A$1101=A90)*(MPAC!$B$20:$B$1101=C90)*(MPAC!$E$20:$E$1101=D90)*(MPAC!$C$20:$C$1101=F90)*(MPAC!$F$20:$F$1101) )</f>
        <v>-93.222845216200199</v>
      </c>
      <c r="I90" s="9">
        <f>SUMPRODUCT( (MPAC!$A$20:$A$1101=A90)*(MPAC!$B$20:$B$1101=C90)*(MPAC!$E$20:$E$1101=D90)*(MPAC!$C$20:$C$1101=F90)*(MPAC!$G$20:$G$1101) )</f>
        <v>-95.333930840629449</v>
      </c>
      <c r="J90" s="9">
        <v>0</v>
      </c>
      <c r="K90" s="9">
        <f t="shared" si="17"/>
        <v>-93.222845216200199</v>
      </c>
      <c r="L90" s="9">
        <f t="shared" si="17"/>
        <v>-95.333930840629449</v>
      </c>
      <c r="M90" s="9"/>
      <c r="N90" s="44"/>
      <c r="O90" s="36"/>
    </row>
    <row r="91" spans="1:15" x14ac:dyDescent="0.25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('RC'!$A$8:$A$1005=A91)*('RC'!$B$8:$B$1005=C91)*('RC'!$E$8:$E$1005=D91)*('RC'!$C$8:$C$1005=F91)*('RC'!$F$8:$F$1005) )</f>
        <v>-100.2</v>
      </c>
      <c r="I91" s="9">
        <f>SUMPRODUCT( ('RC'!$A$8:$A$1005=A91)*('RC'!$B$8:$B$1005=C91)*('RC'!$E$8:$E$1005=D91)*('RC'!$C$8:$C$1005=F91)*('RC'!$H$8:$H$1005) )</f>
        <v>-100.5</v>
      </c>
      <c r="J91" s="9">
        <f>$D$4</f>
        <v>9.1</v>
      </c>
      <c r="K91" s="9">
        <f t="shared" si="17"/>
        <v>-91.100000000000009</v>
      </c>
      <c r="L91" s="9">
        <f t="shared" si="17"/>
        <v>-91.4</v>
      </c>
      <c r="M91" s="9">
        <f>ABS(K91-K90)</f>
        <v>2.1228452162001901</v>
      </c>
      <c r="N91" s="44">
        <f>ABS(L91-L90)</f>
        <v>3.9339308406294435</v>
      </c>
      <c r="O91" s="36"/>
    </row>
    <row r="92" spans="1:15" x14ac:dyDescent="0.25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('RC+CE'!$A$8:$A$1010=A92)*('RC+CE'!$B$8:$B$1010=C92)*('RC+CE'!$E$8:$E$1010=D92)*('RC+CE'!$C$8:$C$1010=F92)*('RC+CE'!$F$8:$F$1010) )</f>
        <v>-97.2</v>
      </c>
      <c r="I92" s="9">
        <f>SUMPRODUCT( ('RC+CE'!$A$8:$A$1010=A92)*('RC+CE'!$B$8:$B$1010=C92)*('RC+CE'!$E$8:$E$1010=D92)*('RC+CE'!$C$8:$C$1010=F92)*('RC+CE'!$H$8:$H$1010) )</f>
        <v>-98.8</v>
      </c>
      <c r="J92" s="9">
        <f>$G$4</f>
        <v>3.6</v>
      </c>
      <c r="K92" s="9">
        <f t="shared" si="17"/>
        <v>-93.600000000000009</v>
      </c>
      <c r="L92" s="9">
        <f t="shared" si="17"/>
        <v>-95.2</v>
      </c>
      <c r="M92" s="9">
        <f>ABS(K92-K90)</f>
        <v>0.37715478379980993</v>
      </c>
      <c r="N92" s="44">
        <f>ABS(L92-L90)</f>
        <v>0.13393084062944638</v>
      </c>
      <c r="O92" s="36"/>
    </row>
    <row r="93" spans="1:15" x14ac:dyDescent="0.25">
      <c r="A93" s="8">
        <v>7</v>
      </c>
      <c r="B93" s="8" t="s">
        <v>35</v>
      </c>
      <c r="C93" s="8" t="s">
        <v>37</v>
      </c>
      <c r="D93" s="8" t="str">
        <f>$D$21</f>
        <v>Top 6 Pos</v>
      </c>
      <c r="E93" s="8" t="str">
        <f t="shared" si="15"/>
        <v>RTS UMi Top 6 Pos</v>
      </c>
      <c r="F93" s="8" t="s">
        <v>48</v>
      </c>
      <c r="G93" s="8" t="str">
        <f t="shared" si="16"/>
        <v>RTS UMi Top 6 Pos S6</v>
      </c>
      <c r="H93" s="9">
        <f>SUMPRODUCT( (RTS!$A$3:$A$1043=A93)*(RTS!$B$3:$B$1043=C93)*(RTS!$E$3:$E$1043=D93)*(RTS!$C$3:$C$1043=F93)*(RTS!$F$3:$F$1043) )</f>
        <v>-93.295156506431482</v>
      </c>
      <c r="I93" s="9">
        <f>SUMPRODUCT( (RTS!$A$3:$A$1043=A93)*(RTS!$B$3:$B$1043=C93)*(RTS!$E$3:$E$1043=D93)*(RTS!$C$3:$C$1043=F93)*(RTS!$G$3:$G$1043) )</f>
        <v>-95.337515017178475</v>
      </c>
      <c r="J93" s="9">
        <f>$J$4</f>
        <v>-0.1</v>
      </c>
      <c r="K93" s="9">
        <f t="shared" si="17"/>
        <v>-93.395156506431476</v>
      </c>
      <c r="L93" s="9">
        <f t="shared" si="17"/>
        <v>-95.43751501717847</v>
      </c>
      <c r="M93" s="9">
        <f>ABS(K93-K90)</f>
        <v>0.17231129023127778</v>
      </c>
      <c r="N93" s="44">
        <f>ABS(L93-L90)</f>
        <v>0.10358417654902041</v>
      </c>
      <c r="O93" s="36"/>
    </row>
    <row r="94" spans="1:15" x14ac:dyDescent="0.25">
      <c r="A94" s="25">
        <v>7</v>
      </c>
      <c r="B94" s="25" t="s">
        <v>34</v>
      </c>
      <c r="C94" s="25" t="s">
        <v>37</v>
      </c>
      <c r="D94" s="25" t="str">
        <f>$D$21</f>
        <v>Top 6 Pos</v>
      </c>
      <c r="E94" s="25" t="str">
        <f t="shared" si="15"/>
        <v>MPAC UMi Top 6 Pos</v>
      </c>
      <c r="F94" s="25" t="s">
        <v>21</v>
      </c>
      <c r="G94" s="25" t="str">
        <f t="shared" si="16"/>
        <v>MPAC UMi Top 6 Pos Z3</v>
      </c>
      <c r="H94" s="26">
        <f>SUMPRODUCT( (MPAC!$A$20:$A$1101=A94)*(MPAC!$B$20:$B$1101=C94)*(MPAC!$E$20:$E$1101=D94)*(MPAC!$C$20:$C$1101=F94)*(MPAC!$F$20:$F$1101) )</f>
        <v>-94.058071708076397</v>
      </c>
      <c r="I94" s="26">
        <f>SUMPRODUCT( (MPAC!$A$20:$A$1101=A94)*(MPAC!$B$20:$B$1101=C94)*(MPAC!$E$20:$E$1101=D94)*(MPAC!$C$20:$C$1101=F94)*(MPAC!$G$20:$G$1101) )</f>
        <v>-96.035021869985997</v>
      </c>
      <c r="J94" s="26">
        <v>0</v>
      </c>
      <c r="K94" s="26">
        <f t="shared" si="17"/>
        <v>-94.058071708076397</v>
      </c>
      <c r="L94" s="26">
        <f t="shared" si="17"/>
        <v>-96.035021869985997</v>
      </c>
      <c r="M94" s="26"/>
      <c r="N94" s="45"/>
      <c r="O94" s="36"/>
    </row>
    <row r="95" spans="1:15" x14ac:dyDescent="0.25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('RC'!$A$8:$A$1005=A95)*('RC'!$B$8:$B$1005=C95)*('RC'!$E$8:$E$1005=D95)*('RC'!$C$8:$C$1005=F95)*('RC'!$F$8:$F$1005) )</f>
        <v>-100.8</v>
      </c>
      <c r="I95" s="26">
        <f>SUMPRODUCT( ('RC'!$A$8:$A$1005=A95)*('RC'!$B$8:$B$1005=C95)*('RC'!$E$8:$E$1005=D95)*('RC'!$C$8:$C$1005=F95)*('RC'!$H$8:$H$1005) )</f>
        <v>-101.1</v>
      </c>
      <c r="J95" s="26">
        <f>$D$4</f>
        <v>9.1</v>
      </c>
      <c r="K95" s="26">
        <f t="shared" si="17"/>
        <v>-91.7</v>
      </c>
      <c r="L95" s="26">
        <f t="shared" si="17"/>
        <v>-92</v>
      </c>
      <c r="M95" s="26">
        <f>ABS(K95-K94)</f>
        <v>2.3580717080763947</v>
      </c>
      <c r="N95" s="45">
        <f>ABS(L95-L94)</f>
        <v>4.0350218699859965</v>
      </c>
      <c r="O95" s="36"/>
    </row>
    <row r="96" spans="1:15" x14ac:dyDescent="0.25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('RC+CE'!$A$8:$A$1010=A96)*('RC+CE'!$B$8:$B$1010=C96)*('RC+CE'!$E$8:$E$1010=D96)*('RC+CE'!$C$8:$C$1010=F96)*('RC+CE'!$F$8:$F$1010) )</f>
        <v>-97.7</v>
      </c>
      <c r="I96" s="26">
        <f>SUMPRODUCT( ('RC+CE'!$A$8:$A$1010=A96)*('RC+CE'!$B$8:$B$1010=C96)*('RC+CE'!$E$8:$E$1010=D96)*('RC+CE'!$C$8:$C$1010=F96)*('RC+CE'!$H$8:$H$1010) )</f>
        <v>-99.3</v>
      </c>
      <c r="J96" s="26">
        <f>$G$4</f>
        <v>3.6</v>
      </c>
      <c r="K96" s="26">
        <f t="shared" si="17"/>
        <v>-94.100000000000009</v>
      </c>
      <c r="L96" s="26">
        <f t="shared" si="17"/>
        <v>-95.7</v>
      </c>
      <c r="M96" s="26">
        <f>ABS(K96-K94)</f>
        <v>4.1928291923611027E-2</v>
      </c>
      <c r="N96" s="45">
        <f>ABS(L96-L94)</f>
        <v>0.3350218699859937</v>
      </c>
      <c r="O96" s="36"/>
    </row>
    <row r="97" spans="1:15" x14ac:dyDescent="0.25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5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5">
      <c r="A99" s="22">
        <v>7</v>
      </c>
      <c r="B99" s="22" t="s">
        <v>34</v>
      </c>
      <c r="C99" s="22" t="s">
        <v>38</v>
      </c>
      <c r="D99" s="22" t="str">
        <f>$D$21</f>
        <v>Top 6 Pos</v>
      </c>
      <c r="E99" s="22" t="str">
        <f t="shared" ref="E99:E109" si="18">CONCATENATE(B99," ",C99," ",D99)</f>
        <v>MPAC UMa Top 6 Pos</v>
      </c>
      <c r="F99" s="22" t="s">
        <v>47</v>
      </c>
      <c r="G99" s="22" t="str">
        <f t="shared" ref="G99:G109" si="19">CONCATENATE(E99," ",F99)</f>
        <v>MPAC UMa Top 6 Pos S4</v>
      </c>
      <c r="H99" s="23">
        <f>SUMPRODUCT( (MPAC!$A$20:$A$1101=A99)*(MPAC!$B$20:$B$1101=C99)*(MPAC!$E$20:$E$1101=D99)*(MPAC!$C$20:$C$1101=F99)*(MPAC!$F$20:$F$1101) )</f>
        <v>-85.955005069217037</v>
      </c>
      <c r="I99" s="23">
        <f>SUMPRODUCT( (MPAC!$A$20:$A$1101=A99)*(MPAC!$B$20:$B$1101=C99)*(MPAC!$E$20:$E$1101=D99)*(MPAC!$C$20:$C$1101=F99)*(MPAC!$G$20:$G$1101) )</f>
        <v>-88.337921733538295</v>
      </c>
      <c r="J99" s="23">
        <v>0</v>
      </c>
      <c r="K99" s="23">
        <f>H99+$J99</f>
        <v>-85.955005069217037</v>
      </c>
      <c r="L99" s="23">
        <f>I99+$J99</f>
        <v>-88.337921733538295</v>
      </c>
      <c r="M99" s="23"/>
      <c r="N99" s="43"/>
      <c r="O99" s="36"/>
    </row>
    <row r="100" spans="1:15" x14ac:dyDescent="0.25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('RC'!$A$8:$A$1005=A100)*('RC'!$B$8:$B$1005=C100)*('RC'!$E$8:$E$1005=D100)*('RC'!$C$8:$C$1005=F100)*('RC'!$F$8:$F$1005) )</f>
        <v>-99.1</v>
      </c>
      <c r="I100" s="23">
        <f>SUMPRODUCT( ('RC'!$A$8:$A$1005=A100)*('RC'!$B$8:$B$1005=C100)*('RC'!$E$8:$E$1005=D100)*('RC'!$C$8:$C$1005=F100)*('RC'!$H$8:$H$1005) )</f>
        <v>-99.6</v>
      </c>
      <c r="J100" s="23">
        <f>$D$4</f>
        <v>9.1</v>
      </c>
      <c r="K100" s="23">
        <f t="shared" ref="K100:L109" si="20">H100+$J100</f>
        <v>-90</v>
      </c>
      <c r="L100" s="23">
        <f t="shared" si="20"/>
        <v>-90.5</v>
      </c>
      <c r="M100" s="23">
        <f>ABS(K100-K99)</f>
        <v>4.0449949307829627</v>
      </c>
      <c r="N100" s="43">
        <f>ABS(L100-L99)</f>
        <v>2.1620782664617053</v>
      </c>
      <c r="O100" s="36"/>
    </row>
    <row r="101" spans="1:15" x14ac:dyDescent="0.25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('RC+CE'!$A$8:$A$1010=A101)*('RC+CE'!$B$8:$B$1010=C101)*('RC+CE'!$E$8:$E$1010=D101)*('RC+CE'!$C$8:$C$1010=F101)*('RC+CE'!$F$8:$F$1010) )</f>
        <v>-89.2</v>
      </c>
      <c r="I101" s="23">
        <f>SUMPRODUCT( ('RC+CE'!$A$8:$A$1010=A101)*('RC+CE'!$B$8:$B$1010=C101)*('RC+CE'!$E$8:$E$1010=D101)*('RC+CE'!$C$8:$C$1010=F101)*('RC+CE'!$H$8:$H$1010) )</f>
        <v>-91.1</v>
      </c>
      <c r="J101" s="23">
        <f>$G$4</f>
        <v>3.6</v>
      </c>
      <c r="K101" s="23">
        <f t="shared" si="20"/>
        <v>-85.600000000000009</v>
      </c>
      <c r="L101" s="23">
        <f t="shared" si="20"/>
        <v>-87.5</v>
      </c>
      <c r="M101" s="23">
        <f>ABS(K101-K99)</f>
        <v>0.35500506921702879</v>
      </c>
      <c r="N101" s="43">
        <f>ABS(L101-L99)</f>
        <v>0.83792173353829469</v>
      </c>
      <c r="O101" s="36"/>
    </row>
    <row r="102" spans="1:15" x14ac:dyDescent="0.25">
      <c r="A102" s="22">
        <v>7</v>
      </c>
      <c r="B102" s="22" t="s">
        <v>35</v>
      </c>
      <c r="C102" s="22" t="s">
        <v>38</v>
      </c>
      <c r="D102" s="22" t="str">
        <f>$D$21</f>
        <v>Top 6 Pos</v>
      </c>
      <c r="E102" s="22" t="str">
        <f t="shared" si="18"/>
        <v>RTS UMa Top 6 Pos</v>
      </c>
      <c r="F102" s="22" t="s">
        <v>47</v>
      </c>
      <c r="G102" s="22" t="str">
        <f t="shared" si="19"/>
        <v>RTS UMa Top 6 Pos S4</v>
      </c>
      <c r="H102" s="23">
        <f>SUMPRODUCT( (RTS!$A$3:$A$1043=A102)*(RTS!$B$3:$B$1043=C102)*(RTS!$E$3:$E$1043=D102)*(RTS!$C$3:$C$1043=F102)*(RTS!$F$3:$F$1043) )</f>
        <v>-86.32840365711391</v>
      </c>
      <c r="I102" s="23">
        <f>SUMPRODUCT( (RTS!$A$3:$A$1043=A102)*(RTS!$B$3:$B$1043=C102)*(RTS!$E$3:$E$1043=D102)*(RTS!$C$3:$C$1043=F102)*(RTS!$G$3:$G$1043) )</f>
        <v>-87.920169524612831</v>
      </c>
      <c r="J102" s="23">
        <f>$J$4</f>
        <v>-0.1</v>
      </c>
      <c r="K102" s="23">
        <f t="shared" si="20"/>
        <v>-86.428403657113904</v>
      </c>
      <c r="L102" s="23">
        <f t="shared" si="20"/>
        <v>-88.020169524612825</v>
      </c>
      <c r="M102" s="23">
        <f>ABS(K102-K99)</f>
        <v>0.47339858789686673</v>
      </c>
      <c r="N102" s="43">
        <f>ABS(L102-L99)</f>
        <v>0.3177522089254694</v>
      </c>
      <c r="O102" s="36"/>
    </row>
    <row r="103" spans="1:15" x14ac:dyDescent="0.25">
      <c r="A103" s="8">
        <v>7</v>
      </c>
      <c r="B103" s="8" t="s">
        <v>34</v>
      </c>
      <c r="C103" s="8" t="s">
        <v>38</v>
      </c>
      <c r="D103" s="8" t="str">
        <f>$D$21</f>
        <v>Top 6 Pos</v>
      </c>
      <c r="E103" s="8" t="str">
        <f t="shared" si="18"/>
        <v>MPAC UMa Top 6 Pos</v>
      </c>
      <c r="F103" s="8" t="s">
        <v>48</v>
      </c>
      <c r="G103" s="8" t="str">
        <f t="shared" si="19"/>
        <v>MPAC UMa Top 6 Pos S6</v>
      </c>
      <c r="H103" s="9">
        <f>SUMPRODUCT( (MPAC!$A$20:$A$1101=A103)*(MPAC!$B$20:$B$1101=C103)*(MPAC!$E$20:$E$1101=D103)*(MPAC!$C$20:$C$1101=F103)*(MPAC!$F$20:$F$1101) )</f>
        <v>-88.140728677964276</v>
      </c>
      <c r="I103" s="9">
        <f>SUMPRODUCT( (MPAC!$A$20:$A$1101=A103)*(MPAC!$B$20:$B$1101=C103)*(MPAC!$E$20:$E$1101=D103)*(MPAC!$C$20:$C$1101=F103)*(MPAC!$G$20:$G$1101) )</f>
        <v>-90.234553769862373</v>
      </c>
      <c r="J103" s="9">
        <v>0</v>
      </c>
      <c r="K103" s="9">
        <f t="shared" si="20"/>
        <v>-88.140728677964276</v>
      </c>
      <c r="L103" s="9">
        <f t="shared" si="20"/>
        <v>-90.234553769862373</v>
      </c>
      <c r="M103" s="9"/>
      <c r="N103" s="44"/>
      <c r="O103" s="36"/>
    </row>
    <row r="104" spans="1:15" x14ac:dyDescent="0.25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('RC'!$A$8:$A$1005=A104)*('RC'!$B$8:$B$1005=C104)*('RC'!$E$8:$E$1005=D104)*('RC'!$C$8:$C$1005=F104)*('RC'!$F$8:$F$1005) )</f>
        <v>-100.2</v>
      </c>
      <c r="I104" s="9">
        <f>SUMPRODUCT( ('RC'!$A$8:$A$1005=A104)*('RC'!$B$8:$B$1005=C104)*('RC'!$E$8:$E$1005=D104)*('RC'!$C$8:$C$1005=F104)*('RC'!$H$8:$H$1005) )</f>
        <v>-100.5</v>
      </c>
      <c r="J104" s="9">
        <f>$D$4</f>
        <v>9.1</v>
      </c>
      <c r="K104" s="9">
        <f t="shared" si="20"/>
        <v>-91.100000000000009</v>
      </c>
      <c r="L104" s="9">
        <f t="shared" si="20"/>
        <v>-91.4</v>
      </c>
      <c r="M104" s="9">
        <f>ABS(K104-K103)</f>
        <v>2.9592713220357325</v>
      </c>
      <c r="N104" s="44">
        <f>ABS(L104-L103)</f>
        <v>1.1654462301376327</v>
      </c>
      <c r="O104" s="36"/>
    </row>
    <row r="105" spans="1:15" x14ac:dyDescent="0.25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('RC+CE'!$A$8:$A$1010=A105)*('RC+CE'!$B$8:$B$1010=C105)*('RC+CE'!$E$8:$E$1010=D105)*('RC+CE'!$C$8:$C$1010=F105)*('RC+CE'!$F$8:$F$1010) )</f>
        <v>-91.5</v>
      </c>
      <c r="I105" s="9">
        <f>SUMPRODUCT( ('RC+CE'!$A$8:$A$1010=A105)*('RC+CE'!$B$8:$B$1010=C105)*('RC+CE'!$E$8:$E$1010=D105)*('RC+CE'!$C$8:$C$1010=F105)*('RC+CE'!$H$8:$H$1010) )</f>
        <v>-93.2</v>
      </c>
      <c r="J105" s="9">
        <f>$G$4</f>
        <v>3.6</v>
      </c>
      <c r="K105" s="9">
        <f t="shared" si="20"/>
        <v>-87.9</v>
      </c>
      <c r="L105" s="9">
        <f t="shared" si="20"/>
        <v>-89.600000000000009</v>
      </c>
      <c r="M105" s="9">
        <f>ABS(K105-K103)</f>
        <v>0.24072867796427033</v>
      </c>
      <c r="N105" s="44">
        <f>ABS(L105-L103)</f>
        <v>0.63455376986236445</v>
      </c>
      <c r="O105" s="36"/>
    </row>
    <row r="106" spans="1:15" x14ac:dyDescent="0.25">
      <c r="A106" s="8">
        <v>7</v>
      </c>
      <c r="B106" s="8" t="s">
        <v>35</v>
      </c>
      <c r="C106" s="8" t="s">
        <v>38</v>
      </c>
      <c r="D106" s="8" t="str">
        <f>$D$21</f>
        <v>Top 6 Pos</v>
      </c>
      <c r="E106" s="8" t="str">
        <f t="shared" si="18"/>
        <v>RTS UMa Top 6 Pos</v>
      </c>
      <c r="F106" s="8" t="s">
        <v>48</v>
      </c>
      <c r="G106" s="8" t="str">
        <f t="shared" si="19"/>
        <v>RTS UMa Top 6 Pos S6</v>
      </c>
      <c r="H106" s="9">
        <f>SUMPRODUCT( (RTS!$A$3:$A$1043=A106)*(RTS!$B$3:$B$1043=C106)*(RTS!$E$3:$E$1043=D106)*(RTS!$C$3:$C$1043=F106)*(RTS!$F$3:$F$1043) )</f>
        <v>-87.281158778519881</v>
      </c>
      <c r="I106" s="9">
        <f>SUMPRODUCT( (RTS!$A$3:$A$1043=A106)*(RTS!$B$3:$B$1043=C106)*(RTS!$E$3:$E$1043=D106)*(RTS!$C$3:$C$1043=F106)*(RTS!$G$3:$G$1043) )</f>
        <v>-89.594995031696556</v>
      </c>
      <c r="J106" s="9">
        <f>$J$4</f>
        <v>-0.1</v>
      </c>
      <c r="K106" s="9">
        <f t="shared" si="20"/>
        <v>-87.381158778519875</v>
      </c>
      <c r="L106" s="9">
        <f t="shared" si="20"/>
        <v>-89.69499503169655</v>
      </c>
      <c r="M106" s="9">
        <f>ABS(K106-K103)</f>
        <v>0.75956989944440068</v>
      </c>
      <c r="N106" s="44">
        <f>ABS(L106-L103)</f>
        <v>0.53955873816582312</v>
      </c>
      <c r="O106" s="36"/>
    </row>
    <row r="107" spans="1:15" x14ac:dyDescent="0.25">
      <c r="A107" s="25">
        <v>7</v>
      </c>
      <c r="B107" s="25" t="s">
        <v>34</v>
      </c>
      <c r="C107" s="25" t="s">
        <v>38</v>
      </c>
      <c r="D107" s="25" t="str">
        <f>$D$21</f>
        <v>Top 6 Pos</v>
      </c>
      <c r="E107" s="25" t="str">
        <f t="shared" si="18"/>
        <v>MPAC UMa Top 6 Pos</v>
      </c>
      <c r="F107" s="25" t="s">
        <v>21</v>
      </c>
      <c r="G107" s="25" t="str">
        <f t="shared" si="19"/>
        <v>MPAC UMa Top 6 Pos Z3</v>
      </c>
      <c r="H107" s="26">
        <f>SUMPRODUCT( (MPAC!$A$20:$A$1101=A107)*(MPAC!$B$20:$B$1101=C107)*(MPAC!$E$20:$E$1101=D107)*(MPAC!$C$20:$C$1101=F107)*(MPAC!$F$20:$F$1101) )</f>
        <v>-88.564422689408644</v>
      </c>
      <c r="I107" s="26">
        <f>SUMPRODUCT( (MPAC!$A$20:$A$1101=A107)*(MPAC!$B$20:$B$1101=C107)*(MPAC!$E$20:$E$1101=D107)*(MPAC!$C$20:$C$1101=F107)*(MPAC!$G$20:$G$1101) )</f>
        <v>-90.782906115990784</v>
      </c>
      <c r="J107" s="26">
        <v>0</v>
      </c>
      <c r="K107" s="26">
        <f t="shared" si="20"/>
        <v>-88.564422689408644</v>
      </c>
      <c r="L107" s="26">
        <f t="shared" si="20"/>
        <v>-90.782906115990784</v>
      </c>
      <c r="M107" s="26"/>
      <c r="N107" s="45"/>
      <c r="O107" s="36"/>
    </row>
    <row r="108" spans="1:15" x14ac:dyDescent="0.25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('RC'!$A$8:$A$1005=A108)*('RC'!$B$8:$B$1005=C108)*('RC'!$E$8:$E$1005=D108)*('RC'!$C$8:$C$1005=F108)*('RC'!$F$8:$F$1005) )</f>
        <v>-100.8</v>
      </c>
      <c r="I108" s="26">
        <f>SUMPRODUCT( ('RC'!$A$8:$A$1005=A108)*('RC'!$B$8:$B$1005=C108)*('RC'!$E$8:$E$1005=D108)*('RC'!$C$8:$C$1005=F108)*('RC'!$H$8:$H$1005) )</f>
        <v>-101.1</v>
      </c>
      <c r="J108" s="26">
        <f>$D$4</f>
        <v>9.1</v>
      </c>
      <c r="K108" s="26">
        <f t="shared" si="20"/>
        <v>-91.7</v>
      </c>
      <c r="L108" s="26">
        <f t="shared" si="20"/>
        <v>-92</v>
      </c>
      <c r="M108" s="26">
        <f>ABS(K108-K107)</f>
        <v>3.1355773105913585</v>
      </c>
      <c r="N108" s="45">
        <f>ABS(L108-L107)</f>
        <v>1.2170938840092163</v>
      </c>
      <c r="O108" s="36"/>
    </row>
    <row r="109" spans="1:15" x14ac:dyDescent="0.25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('RC+CE'!$A$8:$A$1010=A109)*('RC+CE'!$B$8:$B$1010=C109)*('RC+CE'!$E$8:$E$1010=D109)*('RC+CE'!$C$8:$C$1010=F109)*('RC+CE'!$F$8:$F$1010) )</f>
        <v>-92.2</v>
      </c>
      <c r="I109" s="26">
        <f>SUMPRODUCT( ('RC+CE'!$A$8:$A$1010=A109)*('RC+CE'!$B$8:$B$1010=C109)*('RC+CE'!$E$8:$E$1010=D109)*('RC+CE'!$C$8:$C$1010=F109)*('RC+CE'!$H$8:$H$1010) )</f>
        <v>-94</v>
      </c>
      <c r="J109" s="26">
        <f>$G$4</f>
        <v>3.6</v>
      </c>
      <c r="K109" s="26">
        <f t="shared" si="20"/>
        <v>-88.600000000000009</v>
      </c>
      <c r="L109" s="26">
        <f t="shared" si="20"/>
        <v>-90.4</v>
      </c>
      <c r="M109" s="26">
        <f>ABS(K109-K107)</f>
        <v>3.5577310591364153E-2</v>
      </c>
      <c r="N109" s="45">
        <f>ABS(L109-L107)</f>
        <v>0.38290611599077806</v>
      </c>
      <c r="O109" s="36"/>
    </row>
    <row r="110" spans="1:15" x14ac:dyDescent="0.25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5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5">
      <c r="A112" s="22">
        <v>7</v>
      </c>
      <c r="B112" s="22" t="s">
        <v>34</v>
      </c>
      <c r="C112" s="22" t="s">
        <v>37</v>
      </c>
      <c r="D112" s="22" t="str">
        <f>$D$21</f>
        <v>Top 6 Pos</v>
      </c>
      <c r="E112" s="22" t="str">
        <f t="shared" ref="E112:E122" si="21">CONCATENATE(B112," ",C112," ",D112)</f>
        <v>MPAC UMi Top 6 Pos</v>
      </c>
      <c r="F112" s="22" t="s">
        <v>47</v>
      </c>
      <c r="G112" s="22" t="str">
        <f t="shared" ref="G112:G122" si="22">CONCATENATE(E112," ",F112)</f>
        <v>MPAC UMi Top 6 Pos S4</v>
      </c>
      <c r="H112" s="23">
        <f>SUMPRODUCT( (MPAC!$A$20:$A$1101=A112)*(MPAC!$B$20:$B$1101=C112)*(MPAC!$E$20:$E$1101=D112)*(MPAC!$C$20:$C$1101=F112)*(MPAC!$F$20:$F$1101) )</f>
        <v>-91.831685087807685</v>
      </c>
      <c r="I112" s="23">
        <f>SUMPRODUCT( (MPAC!$A$20:$A$1101=A112)*(MPAC!$B$20:$B$1101=C112)*(MPAC!$E$20:$E$1101=D112)*(MPAC!$C$20:$C$1101=F112)*(MPAC!$G$20:$G$1101) )</f>
        <v>-93.866958735940869</v>
      </c>
      <c r="J112" s="23">
        <v>0</v>
      </c>
      <c r="K112" s="23">
        <f>H112+$J112</f>
        <v>-91.831685087807685</v>
      </c>
      <c r="L112" s="23">
        <f>I112+$J112</f>
        <v>-93.866958735940869</v>
      </c>
      <c r="M112" s="23"/>
      <c r="N112" s="43"/>
      <c r="O112" s="36"/>
    </row>
    <row r="113" spans="1:15" x14ac:dyDescent="0.25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('RC'!$A$8:$A$1005=A113)*('RC'!$B$8:$B$1005=C113)*('RC'!$E$8:$E$1005=D113)*('RC'!$C$8:$C$1005=F113)*('RC'!$F$8:$F$1005) )</f>
        <v>-99.1</v>
      </c>
      <c r="I113" s="23">
        <f>SUMPRODUCT( ('RC'!$A$8:$A$1005=A113)*('RC'!$B$8:$B$1005=C113)*('RC'!$E$8:$E$1005=D113)*('RC'!$C$8:$C$1005=F113)*('RC'!$H$8:$H$1005) )</f>
        <v>-99.6</v>
      </c>
      <c r="J113" s="23">
        <f>$D$4</f>
        <v>9.1</v>
      </c>
      <c r="K113" s="23">
        <f t="shared" ref="K113:L122" si="23">H113+$J113</f>
        <v>-90</v>
      </c>
      <c r="L113" s="23">
        <f t="shared" si="23"/>
        <v>-90.5</v>
      </c>
      <c r="M113" s="23">
        <f>ABS(K113-K112)</f>
        <v>1.8316850878076849</v>
      </c>
      <c r="N113" s="43">
        <f>ABS(L113-L112)</f>
        <v>3.3669587359408695</v>
      </c>
      <c r="O113" s="36"/>
    </row>
    <row r="114" spans="1:15" x14ac:dyDescent="0.25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('RC+CE'!$A$8:$A$1010=A114)*('RC+CE'!$B$8:$B$1010=C114)*('RC+CE'!$E$8:$E$1010=D114)*('RC+CE'!$C$8:$C$1010=F114)*('RC+CE'!$F$8:$F$1010) )</f>
        <v>-96.1</v>
      </c>
      <c r="I114" s="23">
        <f>SUMPRODUCT( ('RC+CE'!$A$8:$A$1010=A114)*('RC+CE'!$B$8:$B$1010=C114)*('RC+CE'!$E$8:$E$1010=D114)*('RC+CE'!$C$8:$C$1010=F114)*('RC+CE'!$H$8:$H$1010) )</f>
        <v>-97.6</v>
      </c>
      <c r="J114" s="23">
        <f>$G$4</f>
        <v>3.6</v>
      </c>
      <c r="K114" s="23">
        <f t="shared" si="23"/>
        <v>-92.5</v>
      </c>
      <c r="L114" s="23">
        <f t="shared" si="23"/>
        <v>-94</v>
      </c>
      <c r="M114" s="23">
        <f>ABS(K114-K112)</f>
        <v>0.66831491219231509</v>
      </c>
      <c r="N114" s="43">
        <f>ABS(L114-L112)</f>
        <v>0.13304126405913053</v>
      </c>
      <c r="O114" s="36"/>
    </row>
    <row r="115" spans="1:15" x14ac:dyDescent="0.25">
      <c r="A115" s="22">
        <v>7</v>
      </c>
      <c r="B115" s="22" t="s">
        <v>35</v>
      </c>
      <c r="C115" s="22" t="s">
        <v>37</v>
      </c>
      <c r="D115" s="22" t="str">
        <f>$D$21</f>
        <v>Top 6 Pos</v>
      </c>
      <c r="E115" s="22" t="str">
        <f t="shared" si="21"/>
        <v>RTS UMi Top 6 Pos</v>
      </c>
      <c r="F115" s="22" t="s">
        <v>47</v>
      </c>
      <c r="G115" s="22" t="str">
        <f t="shared" si="22"/>
        <v>RTS UMi Top 6 Pos S4</v>
      </c>
      <c r="H115" s="23">
        <f>SUMPRODUCT( (RTS!$A$3:$A$1043=A115)*(RTS!$B$3:$B$1043=C115)*(RTS!$E$3:$E$1043=D115)*(RTS!$C$3:$C$1043=F115)*(RTS!$F$3:$F$1043) )</f>
        <v>-92.067620133294838</v>
      </c>
      <c r="I115" s="23">
        <f>SUMPRODUCT( (RTS!$A$3:$A$1043=A115)*(RTS!$B$3:$B$1043=C115)*(RTS!$E$3:$E$1043=D115)*(RTS!$C$3:$C$1043=F115)*(RTS!$G$3:$G$1043) )</f>
        <v>-94.042616843138816</v>
      </c>
      <c r="J115" s="23">
        <f>$J$4</f>
        <v>-0.1</v>
      </c>
      <c r="K115" s="23">
        <f t="shared" si="23"/>
        <v>-92.167620133294832</v>
      </c>
      <c r="L115" s="23">
        <f t="shared" si="23"/>
        <v>-94.142616843138811</v>
      </c>
      <c r="M115" s="23">
        <f>ABS(K115-K112)</f>
        <v>0.33593504548714748</v>
      </c>
      <c r="N115" s="43">
        <f>ABS(L115-L112)</f>
        <v>0.27565810719794115</v>
      </c>
      <c r="O115" s="36"/>
    </row>
    <row r="116" spans="1:15" x14ac:dyDescent="0.25">
      <c r="A116" s="8">
        <v>7</v>
      </c>
      <c r="B116" s="8" t="s">
        <v>34</v>
      </c>
      <c r="C116" s="8" t="s">
        <v>37</v>
      </c>
      <c r="D116" s="8" t="str">
        <f>$D$21</f>
        <v>Top 6 Pos</v>
      </c>
      <c r="E116" s="8" t="str">
        <f t="shared" si="21"/>
        <v>MPAC UMi Top 6 Pos</v>
      </c>
      <c r="F116" s="8" t="s">
        <v>48</v>
      </c>
      <c r="G116" s="8" t="str">
        <f t="shared" si="22"/>
        <v>MPAC UMi Top 6 Pos S6</v>
      </c>
      <c r="H116" s="9">
        <f>SUMPRODUCT( (MPAC!$A$20:$A$1101=A116)*(MPAC!$B$20:$B$1101=C116)*(MPAC!$E$20:$E$1101=D116)*(MPAC!$C$20:$C$1101=F116)*(MPAC!$F$20:$F$1101) )</f>
        <v>-93.222845216200199</v>
      </c>
      <c r="I116" s="9">
        <f>SUMPRODUCT( (MPAC!$A$20:$A$1101=A116)*(MPAC!$B$20:$B$1101=C116)*(MPAC!$E$20:$E$1101=D116)*(MPAC!$C$20:$C$1101=F116)*(MPAC!$G$20:$G$1101) )</f>
        <v>-95.333930840629449</v>
      </c>
      <c r="J116" s="9">
        <v>0</v>
      </c>
      <c r="K116" s="9">
        <f t="shared" si="23"/>
        <v>-93.222845216200199</v>
      </c>
      <c r="L116" s="9">
        <f t="shared" si="23"/>
        <v>-95.333930840629449</v>
      </c>
      <c r="M116" s="9"/>
      <c r="N116" s="44"/>
      <c r="O116" s="36"/>
    </row>
    <row r="117" spans="1:15" x14ac:dyDescent="0.25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('RC'!$A$8:$A$1005=A117)*('RC'!$B$8:$B$1005=C117)*('RC'!$E$8:$E$1005=D117)*('RC'!$C$8:$C$1005=F117)*('RC'!$F$8:$F$1005) )</f>
        <v>-100.2</v>
      </c>
      <c r="I117" s="9">
        <f>SUMPRODUCT( ('RC'!$A$8:$A$1005=A117)*('RC'!$B$8:$B$1005=C117)*('RC'!$E$8:$E$1005=D117)*('RC'!$C$8:$C$1005=F117)*('RC'!$H$8:$H$1005) )</f>
        <v>-100.5</v>
      </c>
      <c r="J117" s="9">
        <f>$D$4</f>
        <v>9.1</v>
      </c>
      <c r="K117" s="9">
        <f t="shared" si="23"/>
        <v>-91.100000000000009</v>
      </c>
      <c r="L117" s="9">
        <f t="shared" si="23"/>
        <v>-91.4</v>
      </c>
      <c r="M117" s="9">
        <f>ABS(K117-K116)</f>
        <v>2.1228452162001901</v>
      </c>
      <c r="N117" s="44">
        <f>ABS(L117-L116)</f>
        <v>3.9339308406294435</v>
      </c>
      <c r="O117" s="36"/>
    </row>
    <row r="118" spans="1:15" x14ac:dyDescent="0.25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('RC+CE'!$A$8:$A$1010=A118)*('RC+CE'!$B$8:$B$1010=C118)*('RC+CE'!$E$8:$E$1010=D118)*('RC+CE'!$C$8:$C$1010=F118)*('RC+CE'!$F$8:$F$1010) )</f>
        <v>-97.2</v>
      </c>
      <c r="I118" s="9">
        <f>SUMPRODUCT( ('RC+CE'!$A$8:$A$1010=A118)*('RC+CE'!$B$8:$B$1010=C118)*('RC+CE'!$E$8:$E$1010=D118)*('RC+CE'!$C$8:$C$1010=F118)*('RC+CE'!$H$8:$H$1010) )</f>
        <v>-98.8</v>
      </c>
      <c r="J118" s="9">
        <f>$G$4</f>
        <v>3.6</v>
      </c>
      <c r="K118" s="9">
        <f t="shared" si="23"/>
        <v>-93.600000000000009</v>
      </c>
      <c r="L118" s="9">
        <f t="shared" si="23"/>
        <v>-95.2</v>
      </c>
      <c r="M118" s="9">
        <f>ABS(K118-K116)</f>
        <v>0.37715478379980993</v>
      </c>
      <c r="N118" s="44">
        <f>ABS(L118-L116)</f>
        <v>0.13393084062944638</v>
      </c>
      <c r="O118" s="36"/>
    </row>
    <row r="119" spans="1:15" x14ac:dyDescent="0.25">
      <c r="A119" s="8">
        <v>7</v>
      </c>
      <c r="B119" s="8" t="s">
        <v>35</v>
      </c>
      <c r="C119" s="8" t="s">
        <v>37</v>
      </c>
      <c r="D119" s="8" t="str">
        <f>$D$21</f>
        <v>Top 6 Pos</v>
      </c>
      <c r="E119" s="8" t="str">
        <f t="shared" si="21"/>
        <v>RTS UMi Top 6 Pos</v>
      </c>
      <c r="F119" s="8" t="s">
        <v>48</v>
      </c>
      <c r="G119" s="8" t="str">
        <f t="shared" si="22"/>
        <v>RTS UMi Top 6 Pos S6</v>
      </c>
      <c r="H119" s="9">
        <f>SUMPRODUCT( (RTS!$A$3:$A$1043=A119)*(RTS!$B$3:$B$1043=C119)*(RTS!$E$3:$E$1043=D119)*(RTS!$C$3:$C$1043=F119)*(RTS!$F$3:$F$1043) )</f>
        <v>-93.295156506431482</v>
      </c>
      <c r="I119" s="9">
        <f>SUMPRODUCT( (RTS!$A$3:$A$1043=A119)*(RTS!$B$3:$B$1043=C119)*(RTS!$E$3:$E$1043=D119)*(RTS!$C$3:$C$1043=F119)*(RTS!$G$3:$G$1043) )</f>
        <v>-95.337515017178475</v>
      </c>
      <c r="J119" s="9">
        <f>$J$4</f>
        <v>-0.1</v>
      </c>
      <c r="K119" s="9">
        <f t="shared" si="23"/>
        <v>-93.395156506431476</v>
      </c>
      <c r="L119" s="9">
        <f t="shared" si="23"/>
        <v>-95.43751501717847</v>
      </c>
      <c r="M119" s="9">
        <f>ABS(K119-K116)</f>
        <v>0.17231129023127778</v>
      </c>
      <c r="N119" s="44">
        <f>ABS(L119-L116)</f>
        <v>0.10358417654902041</v>
      </c>
      <c r="O119" s="36"/>
    </row>
    <row r="120" spans="1:15" x14ac:dyDescent="0.25">
      <c r="A120" s="25">
        <v>7</v>
      </c>
      <c r="B120" s="25" t="s">
        <v>34</v>
      </c>
      <c r="C120" s="25" t="s">
        <v>37</v>
      </c>
      <c r="D120" s="25" t="str">
        <f>$D$21</f>
        <v>Top 6 Pos</v>
      </c>
      <c r="E120" s="25" t="str">
        <f t="shared" si="21"/>
        <v>MPAC UMi Top 6 Pos</v>
      </c>
      <c r="F120" s="25" t="s">
        <v>21</v>
      </c>
      <c r="G120" s="25" t="str">
        <f t="shared" si="22"/>
        <v>MPAC UMi Top 6 Pos Z3</v>
      </c>
      <c r="H120" s="26">
        <f>SUMPRODUCT( (MPAC!$A$20:$A$1101=A120)*(MPAC!$B$20:$B$1101=C120)*(MPAC!$E$20:$E$1101=D120)*(MPAC!$C$20:$C$1101=F120)*(MPAC!$F$20:$F$1101) )</f>
        <v>-94.058071708076397</v>
      </c>
      <c r="I120" s="26">
        <f>SUMPRODUCT( (MPAC!$A$20:$A$1101=A120)*(MPAC!$B$20:$B$1101=C120)*(MPAC!$E$20:$E$1101=D120)*(MPAC!$C$20:$C$1101=F120)*(MPAC!$G$20:$G$1101) )</f>
        <v>-96.035021869985997</v>
      </c>
      <c r="J120" s="26">
        <v>0</v>
      </c>
      <c r="K120" s="26">
        <f t="shared" si="23"/>
        <v>-94.058071708076397</v>
      </c>
      <c r="L120" s="26">
        <f t="shared" si="23"/>
        <v>-96.035021869985997</v>
      </c>
      <c r="M120" s="26"/>
      <c r="N120" s="45"/>
      <c r="O120" s="36"/>
    </row>
    <row r="121" spans="1:15" x14ac:dyDescent="0.25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('RC'!$A$8:$A$1005=A121)*('RC'!$B$8:$B$1005=C121)*('RC'!$E$8:$E$1005=D121)*('RC'!$C$8:$C$1005=F121)*('RC'!$F$8:$F$1005) )</f>
        <v>-100.8</v>
      </c>
      <c r="I121" s="26">
        <f>SUMPRODUCT( ('RC'!$A$8:$A$1005=A121)*('RC'!$B$8:$B$1005=C121)*('RC'!$E$8:$E$1005=D121)*('RC'!$C$8:$C$1005=F121)*('RC'!$H$8:$H$1005) )</f>
        <v>-101.1</v>
      </c>
      <c r="J121" s="26">
        <f>$D$4</f>
        <v>9.1</v>
      </c>
      <c r="K121" s="26">
        <f t="shared" si="23"/>
        <v>-91.7</v>
      </c>
      <c r="L121" s="26">
        <f t="shared" si="23"/>
        <v>-92</v>
      </c>
      <c r="M121" s="26">
        <f>ABS(K121-K120)</f>
        <v>2.3580717080763947</v>
      </c>
      <c r="N121" s="45">
        <f>ABS(L121-L120)</f>
        <v>4.0350218699859965</v>
      </c>
      <c r="O121" s="36"/>
    </row>
    <row r="122" spans="1:15" x14ac:dyDescent="0.25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('RC+CE'!$A$8:$A$1010=A122)*('RC+CE'!$B$8:$B$1010=C122)*('RC+CE'!$E$8:$E$1010=D122)*('RC+CE'!$C$8:$C$1010=F122)*('RC+CE'!$F$8:$F$1010) )</f>
        <v>-97.7</v>
      </c>
      <c r="I122" s="26">
        <f>SUMPRODUCT( ('RC+CE'!$A$8:$A$1010=A122)*('RC+CE'!$B$8:$B$1010=C122)*('RC+CE'!$E$8:$E$1010=D122)*('RC+CE'!$C$8:$C$1010=F122)*('RC+CE'!$H$8:$H$1010) )</f>
        <v>-99.3</v>
      </c>
      <c r="J122" s="26">
        <f>$G$4</f>
        <v>3.6</v>
      </c>
      <c r="K122" s="26">
        <f t="shared" si="23"/>
        <v>-94.100000000000009</v>
      </c>
      <c r="L122" s="26">
        <f t="shared" si="23"/>
        <v>-95.7</v>
      </c>
      <c r="M122" s="26">
        <f>ABS(K122-K120)</f>
        <v>4.1928291923611027E-2</v>
      </c>
      <c r="N122" s="45">
        <f>ABS(L122-L120)</f>
        <v>0.3350218699859937</v>
      </c>
      <c r="O122" s="36"/>
    </row>
    <row r="123" spans="1:15" x14ac:dyDescent="0.25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F1" workbookViewId="0">
      <pane ySplit="20" topLeftCell="A21" activePane="bottomLeft" state="frozen"/>
      <selection activeCell="B1" sqref="B1"/>
      <selection pane="bottomLeft" activeCell="G5" sqref="G5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3.7109375" style="14" customWidth="1"/>
    <col min="16" max="16" width="13.7109375" style="36" customWidth="1"/>
    <col min="17" max="16384" width="8.85546875" style="36"/>
  </cols>
  <sheetData>
    <row r="1" spans="1:16" x14ac:dyDescent="0.25">
      <c r="A1" s="97" t="s">
        <v>124</v>
      </c>
      <c r="B1" s="97"/>
      <c r="C1" s="10"/>
      <c r="D1" s="89" t="s">
        <v>56</v>
      </c>
      <c r="E1" s="100"/>
      <c r="F1" s="90"/>
      <c r="G1" s="89" t="s">
        <v>57</v>
      </c>
      <c r="H1" s="100"/>
      <c r="I1" s="90"/>
      <c r="J1" s="89" t="s">
        <v>58</v>
      </c>
      <c r="K1" s="100"/>
      <c r="L1" s="90"/>
      <c r="M1" s="89" t="s">
        <v>60</v>
      </c>
      <c r="N1" s="90"/>
      <c r="O1" s="89" t="s">
        <v>192</v>
      </c>
      <c r="P1" s="90"/>
    </row>
    <row r="2" spans="1:16" x14ac:dyDescent="0.25">
      <c r="A2" s="97"/>
      <c r="B2" s="9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97"/>
      <c r="B3" s="97"/>
      <c r="C3" s="46">
        <v>13</v>
      </c>
      <c r="D3" s="33">
        <v>6</v>
      </c>
      <c r="E3" s="35">
        <f>MAX(N22,N26,N30,N35,N39,N43,N48,N52,N56,N61,N65,N69)</f>
        <v>5.1483754129909443</v>
      </c>
      <c r="F3" s="48">
        <f>MAX(M22,M26,M30,M35,M39,M43,M48,M52,M56,M61,M65,M69)</f>
        <v>5.2163105768053839</v>
      </c>
      <c r="G3" s="34">
        <v>2</v>
      </c>
      <c r="H3" s="34">
        <f>MAX(N23,N27,N31,N36,N40,N44,N49,N53,N57,N62,N66,N70)</f>
        <v>2.1483754129909443</v>
      </c>
      <c r="I3" s="2">
        <f>MAX(M23,M27,M31,N36,M40,M44,M49,N53,M57,M62,M66,M70)</f>
        <v>2.1389481327150577</v>
      </c>
      <c r="J3" s="34">
        <v>-0.1</v>
      </c>
      <c r="K3" s="34">
        <f>MAX(N24,N28,N37,N41,N50,N54,N63,N67)</f>
        <v>0.9349459708203085</v>
      </c>
      <c r="L3" s="2">
        <f>MAX(M24,M28,M37,M41,M50,M54,M63,M67)</f>
        <v>0.9747765395639334</v>
      </c>
      <c r="M3" s="35">
        <f>MAX(E3,H3,K3)</f>
        <v>5.1483754129909443</v>
      </c>
      <c r="N3" s="35">
        <f>MAX(F3,I3,L3)</f>
        <v>5.2163105768053839</v>
      </c>
      <c r="O3" s="35">
        <f>MAX(H3,K3)</f>
        <v>2.1483754129909443</v>
      </c>
      <c r="P3" s="35">
        <f>MAX(I3,L3)</f>
        <v>2.1389481327150577</v>
      </c>
    </row>
    <row r="4" spans="1:16" x14ac:dyDescent="0.25">
      <c r="A4" s="97"/>
      <c r="B4" s="97"/>
      <c r="C4" s="46">
        <v>7</v>
      </c>
      <c r="D4" s="33">
        <v>9.1</v>
      </c>
      <c r="E4" s="35">
        <f>MAX(N74,N78,N82,N87,N91,N95,N100,N104,N108,N113,N117,N121)</f>
        <v>4.0995552771064752</v>
      </c>
      <c r="F4" s="48">
        <f>MAX(M74,M78,M82,M87,M91,M95,M100,M104,M108,M113,M117,M121)</f>
        <v>4.2668816561527194</v>
      </c>
      <c r="G4" s="34">
        <v>3.7</v>
      </c>
      <c r="H4" s="34">
        <f>MAX(N75,N79,N83,N88,N92,N96,N101,N105,N109,N114,N118,N122)</f>
        <v>0.78751990035843278</v>
      </c>
      <c r="I4" s="2">
        <f>MAX(M75,M79,M83,M88,M92,M96,M101,M105,M109,M114,M118,M122)</f>
        <v>0.80217030354620533</v>
      </c>
      <c r="J4" s="34">
        <v>-0.3</v>
      </c>
      <c r="K4" s="34">
        <f>MAX(N76,N80,N89,N93,N102,N106,N115,N119)</f>
        <v>0.49237093428632761</v>
      </c>
      <c r="L4" s="2">
        <f>MAX(M76,M80,M89,M93,M102,M106,M115,M119)</f>
        <v>0.60181838336215776</v>
      </c>
      <c r="M4" s="35">
        <f>MAX(E4,H4,K4)</f>
        <v>4.0995552771064752</v>
      </c>
      <c r="N4" s="35">
        <f>MAX(F4,I4,L4)</f>
        <v>4.2668816561527194</v>
      </c>
      <c r="O4" s="35">
        <f>MAX(H4,K4)</f>
        <v>0.78751990035843278</v>
      </c>
      <c r="P4" s="35">
        <f>MAX(I4,L4)</f>
        <v>0.80217030354620533</v>
      </c>
    </row>
    <row r="5" spans="1:16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5">
      <c r="A6" s="98" t="s">
        <v>80</v>
      </c>
      <c r="B6" s="9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5">
      <c r="A7" s="98"/>
      <c r="B7" s="9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98"/>
      <c r="B8" s="9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96" t="str">
        <f>CONCATENATE(A1, " harmonization parameters")</f>
        <v>Opt.G harmonization parameters</v>
      </c>
      <c r="B10" s="96"/>
      <c r="C10" s="96"/>
      <c r="D10" s="96"/>
      <c r="E10" s="96"/>
      <c r="F10" s="96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96" t="s">
        <v>83</v>
      </c>
      <c r="B11" s="96"/>
      <c r="C11" s="96"/>
      <c r="D11" s="96"/>
      <c r="E11" s="96" t="s">
        <v>84</v>
      </c>
      <c r="F11" s="96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95" t="s">
        <v>85</v>
      </c>
      <c r="B12" s="95"/>
      <c r="C12" s="95"/>
      <c r="D12" s="95"/>
      <c r="E12" s="95" t="s">
        <v>86</v>
      </c>
      <c r="F12" s="95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95" t="s">
        <v>87</v>
      </c>
      <c r="B13" s="95"/>
      <c r="C13" s="95"/>
      <c r="D13" s="95"/>
      <c r="E13" s="95" t="s">
        <v>106</v>
      </c>
      <c r="F13" s="95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95" t="s">
        <v>88</v>
      </c>
      <c r="B14" s="95"/>
      <c r="C14" s="95"/>
      <c r="D14" s="95"/>
      <c r="E14" s="95" t="s">
        <v>89</v>
      </c>
      <c r="F14" s="95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95" t="s">
        <v>90</v>
      </c>
      <c r="B15" s="95"/>
      <c r="C15" s="95"/>
      <c r="D15" s="95"/>
      <c r="E15" s="101" t="s">
        <v>91</v>
      </c>
      <c r="F15" s="101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95" t="s">
        <v>92</v>
      </c>
      <c r="B16" s="95"/>
      <c r="C16" s="95"/>
      <c r="D16" s="95"/>
      <c r="E16" s="95" t="s">
        <v>193</v>
      </c>
      <c r="F16" s="95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95" t="s">
        <v>95</v>
      </c>
      <c r="B17" s="95"/>
      <c r="C17" s="95"/>
      <c r="D17" s="95"/>
      <c r="E17" s="95" t="s">
        <v>96</v>
      </c>
      <c r="F17" s="9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95" t="s">
        <v>102</v>
      </c>
      <c r="B18" s="95"/>
      <c r="C18" s="95"/>
      <c r="D18" s="95"/>
      <c r="E18" s="95" t="s">
        <v>103</v>
      </c>
      <c r="F18" s="9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38</v>
      </c>
      <c r="D21" s="18" t="s">
        <v>187</v>
      </c>
      <c r="E21" s="18" t="str">
        <f t="shared" ref="E21:E31" si="0">CONCATENATE(B21," ",C21," ",D21)</f>
        <v>MPAC UMa Top 5 Pos</v>
      </c>
      <c r="F21" s="18" t="s">
        <v>8</v>
      </c>
      <c r="G21" s="18" t="str">
        <f t="shared" ref="G21:G31" si="1">CONCATENATE(E21," ",F21)</f>
        <v>MPAC UMa Top 5 Pos XT1080</v>
      </c>
      <c r="H21" s="19">
        <f>SUMPRODUCT( (MPAC!$A$20:$A$1101=A21)*(MPAC!$B$20:$B$1101=C21)*(MPAC!$E$20:$E$1101=D21)*(MPAC!$C$20:$C$1101=F21)*(MPAC!$F$20:$F$1101) )</f>
        <v>-87.583689423194613</v>
      </c>
      <c r="I21" s="19">
        <f>SUMPRODUCT( (MPAC!$A$20:$A$1101=A21)*(MPAC!$B$20:$B$1101=C21)*(MPAC!$E$20:$E$1101=D21)*(MPAC!$C$20:$C$1101=F21)*(MPAC!$G$20:$G$1101) )</f>
        <v>-90.076558094217276</v>
      </c>
      <c r="J21" s="19">
        <v>0</v>
      </c>
      <c r="K21" s="19">
        <f>H21+$J21</f>
        <v>-87.583689423194613</v>
      </c>
      <c r="L21" s="19">
        <f>I21+$J21</f>
        <v>-90.076558094217276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('RC'!$A$8:$A$1005=A22)*('RC'!$B$8:$B$1005=C22)*('RC'!$E$8:$E$1005=D22)*('RC'!$C$8:$C$1005=F22)*('RC'!$F$8:$F$1005) )</f>
        <v>-98.8</v>
      </c>
      <c r="I22" s="19">
        <f>SUMPRODUCT( ('RC'!$A$8:$A$1005=A22)*('RC'!$B$8:$B$1005=C22)*('RC'!$E$8:$E$1005=D22)*('RC'!$C$8:$C$1005=F22)*('RC'!$H$8:$H$1005) )</f>
        <v>-99.1</v>
      </c>
      <c r="J22" s="19">
        <f>$D$3</f>
        <v>6</v>
      </c>
      <c r="K22" s="19">
        <f t="shared" ref="K22:L31" si="2">H22+$J22</f>
        <v>-92.8</v>
      </c>
      <c r="L22" s="19">
        <f t="shared" si="2"/>
        <v>-93.1</v>
      </c>
      <c r="M22" s="39">
        <f>ABS(K22-K21)</f>
        <v>5.2163105768053839</v>
      </c>
      <c r="N22" s="39">
        <f>ABS(L22-L21)</f>
        <v>3.0234419057827182</v>
      </c>
      <c r="O22" s="36"/>
    </row>
    <row r="23" spans="1:15" x14ac:dyDescent="0.25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('RC+CE'!$A$8:$A$1010=A23)*('RC+CE'!$B$8:$B$1010=C23)*('RC+CE'!$E$8:$E$1010=D23)*('RC+CE'!$C$8:$C$1010=F23)*('RC+CE'!$F$8:$F$1010) )</f>
        <v>-88.7</v>
      </c>
      <c r="I23" s="19">
        <f>SUMPRODUCT( ('RC+CE'!$A$8:$A$1010=A23)*('RC+CE'!$B$8:$B$1010=C23)*('RC+CE'!$E$8:$E$1010=D23)*('RC+CE'!$C$8:$C$1010=F23)*('RC+CE'!$H$8:$H$1010) )</f>
        <v>-91.1</v>
      </c>
      <c r="J23" s="19">
        <f>$G$3</f>
        <v>2</v>
      </c>
      <c r="K23" s="19">
        <f t="shared" si="2"/>
        <v>-86.7</v>
      </c>
      <c r="L23" s="19">
        <f t="shared" si="2"/>
        <v>-89.1</v>
      </c>
      <c r="M23" s="39">
        <f>ABS(K23-K21)</f>
        <v>0.88368942319461041</v>
      </c>
      <c r="N23" s="39">
        <f>ABS(L23-L21)</f>
        <v>0.97655809421728179</v>
      </c>
      <c r="O23" s="36"/>
    </row>
    <row r="24" spans="1:15" x14ac:dyDescent="0.25">
      <c r="A24" s="18">
        <v>13</v>
      </c>
      <c r="B24" s="18" t="s">
        <v>35</v>
      </c>
      <c r="C24" s="18" t="s">
        <v>38</v>
      </c>
      <c r="D24" s="18" t="str">
        <f>$D$21</f>
        <v>Top 5 Pos</v>
      </c>
      <c r="E24" s="18" t="str">
        <f t="shared" si="0"/>
        <v>RTS UMa Top 5 Pos</v>
      </c>
      <c r="F24" s="18" t="s">
        <v>8</v>
      </c>
      <c r="G24" s="18" t="str">
        <f t="shared" si="1"/>
        <v>RTS UMa Top 5 Pos XT1080</v>
      </c>
      <c r="H24" s="19">
        <f>SUMPRODUCT( (RTS!$A$3:$A$1043=A24)*(RTS!$B$3:$B$1043=C24)*(RTS!$E$3:$E$1043=D24)*(RTS!$C$3:$C$1043=F24)*(RTS!$F$3:$F$1043) )</f>
        <v>-87.812915871941954</v>
      </c>
      <c r="I24" s="19">
        <f>SUMPRODUCT( (RTS!$A$3:$A$1043=A24)*(RTS!$B$3:$B$1043=C24)*(RTS!$E$3:$E$1043=D24)*(RTS!$C$3:$C$1043=F24)*(RTS!$G$3:$G$1043) )</f>
        <v>-90.91150406503759</v>
      </c>
      <c r="J24" s="19">
        <f>$J$3</f>
        <v>-0.1</v>
      </c>
      <c r="K24" s="19">
        <f t="shared" si="2"/>
        <v>-87.912915871941948</v>
      </c>
      <c r="L24" s="19">
        <f t="shared" si="2"/>
        <v>-91.011504065037585</v>
      </c>
      <c r="M24" s="39">
        <f>ABS(K24-K21)</f>
        <v>0.32922644874733464</v>
      </c>
      <c r="N24" s="39">
        <f>ABS(L24-L21)</f>
        <v>0.9349459708203085</v>
      </c>
      <c r="O24" s="36"/>
    </row>
    <row r="25" spans="1:15" x14ac:dyDescent="0.25">
      <c r="A25" s="6">
        <v>13</v>
      </c>
      <c r="B25" s="6" t="s">
        <v>34</v>
      </c>
      <c r="C25" s="6" t="s">
        <v>38</v>
      </c>
      <c r="D25" s="6" t="str">
        <f>$D$21</f>
        <v>Top 5 Pos</v>
      </c>
      <c r="E25" s="6" t="str">
        <f t="shared" si="0"/>
        <v>MPAC UMa Top 5 Pos</v>
      </c>
      <c r="F25" s="6" t="s">
        <v>20</v>
      </c>
      <c r="G25" s="6" t="str">
        <f t="shared" si="1"/>
        <v>MPAC UMa Top 5 Pos XT1096</v>
      </c>
      <c r="H25" s="7">
        <f>SUMPRODUCT( (MPAC!$A$20:$A$1101=A25)*(MPAC!$B$20:$B$1101=C25)*(MPAC!$E$20:$E$1101=D25)*(MPAC!$C$20:$C$1101=F25)*(MPAC!$F$20:$F$1101) )</f>
        <v>-89.917562359891363</v>
      </c>
      <c r="I25" s="7">
        <f>SUMPRODUCT( (MPAC!$A$20:$A$1101=A25)*(MPAC!$B$20:$B$1101=C25)*(MPAC!$E$20:$E$1101=D25)*(MPAC!$C$20:$C$1101=F25)*(MPAC!$G$20:$G$1101) )</f>
        <v>-92.523836778767304</v>
      </c>
      <c r="J25" s="7">
        <v>0</v>
      </c>
      <c r="K25" s="7">
        <f t="shared" si="2"/>
        <v>-89.917562359891363</v>
      </c>
      <c r="L25" s="7">
        <f t="shared" si="2"/>
        <v>-92.523836778767304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('RC'!$A$8:$A$1005=A26)*('RC'!$B$8:$B$1005=C26)*('RC'!$E$8:$E$1005=D26)*('RC'!$C$8:$C$1005=F26)*('RC'!$F$8:$F$1005) )</f>
        <v>-99</v>
      </c>
      <c r="I26" s="7">
        <f>SUMPRODUCT( ('RC'!$A$8:$A$1005=A26)*('RC'!$B$8:$B$1005=C26)*('RC'!$E$8:$E$1005=D26)*('RC'!$C$8:$C$1005=F26)*('RC'!$H$8:$H$1005) )</f>
        <v>-99.3</v>
      </c>
      <c r="J26" s="7">
        <f>$D$3</f>
        <v>6</v>
      </c>
      <c r="K26" s="7">
        <f t="shared" si="2"/>
        <v>-93</v>
      </c>
      <c r="L26" s="7">
        <f t="shared" si="2"/>
        <v>-93.3</v>
      </c>
      <c r="M26" s="40">
        <f>ABS(K26-K25)</f>
        <v>3.0824376401086369</v>
      </c>
      <c r="N26" s="40">
        <f>ABS(L26-L25)</f>
        <v>0.77616322123269299</v>
      </c>
      <c r="O26" s="36"/>
    </row>
    <row r="27" spans="1:15" x14ac:dyDescent="0.25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('RC+CE'!$A$8:$A$1010=A27)*('RC+CE'!$B$8:$B$1010=C27)*('RC+CE'!$E$8:$E$1010=D27)*('RC+CE'!$C$8:$C$1010=F27)*('RC+CE'!$F$8:$F$1010) )</f>
        <v>-90.8</v>
      </c>
      <c r="I27" s="7">
        <f>SUMPRODUCT( ('RC+CE'!$A$8:$A$1010=A27)*('RC+CE'!$B$8:$B$1010=C27)*('RC+CE'!$E$8:$E$1010=D27)*('RC+CE'!$C$8:$C$1010=F27)*('RC+CE'!$H$8:$H$1010) )</f>
        <v>-92.8</v>
      </c>
      <c r="J27" s="7">
        <f>$G$3</f>
        <v>2</v>
      </c>
      <c r="K27" s="7">
        <f t="shared" si="2"/>
        <v>-88.8</v>
      </c>
      <c r="L27" s="7">
        <f t="shared" si="2"/>
        <v>-90.8</v>
      </c>
      <c r="M27" s="40">
        <f>ABS(K27-K25)</f>
        <v>1.117562359891366</v>
      </c>
      <c r="N27" s="40">
        <f>ABS(L27-L25)</f>
        <v>1.723836778767307</v>
      </c>
      <c r="O27" s="36"/>
    </row>
    <row r="28" spans="1:15" x14ac:dyDescent="0.25">
      <c r="A28" s="6">
        <v>13</v>
      </c>
      <c r="B28" s="6" t="s">
        <v>35</v>
      </c>
      <c r="C28" s="6" t="s">
        <v>38</v>
      </c>
      <c r="D28" s="6" t="str">
        <f>$D$21</f>
        <v>Top 5 Pos</v>
      </c>
      <c r="E28" s="6" t="str">
        <f t="shared" si="0"/>
        <v>RTS UMa Top 5 Pos</v>
      </c>
      <c r="F28" s="6" t="s">
        <v>20</v>
      </c>
      <c r="G28" s="6" t="str">
        <f t="shared" si="1"/>
        <v>RTS UMa Top 5 Pos XT1096</v>
      </c>
      <c r="H28" s="7">
        <f>SUMPRODUCT( (RTS!$A$3:$A$1043=A28)*(RTS!$B$3:$B$1043=C28)*(RTS!$E$3:$E$1043=D28)*(RTS!$C$3:$C$1043=F28)*(RTS!$F$3:$F$1043) )</f>
        <v>-88.842785820327435</v>
      </c>
      <c r="I28" s="7">
        <f>SUMPRODUCT( (RTS!$A$3:$A$1043=A28)*(RTS!$B$3:$B$1043=C28)*(RTS!$E$3:$E$1043=D28)*(RTS!$C$3:$C$1043=F28)*(RTS!$G$3:$G$1043) )</f>
        <v>-92.103328651123348</v>
      </c>
      <c r="J28" s="7">
        <f>$J$3</f>
        <v>-0.1</v>
      </c>
      <c r="K28" s="7">
        <f t="shared" si="2"/>
        <v>-88.94278582032743</v>
      </c>
      <c r="L28" s="7">
        <f t="shared" si="2"/>
        <v>-92.203328651123343</v>
      </c>
      <c r="M28" s="40">
        <f>ABS(K28-K25)</f>
        <v>0.9747765395639334</v>
      </c>
      <c r="N28" s="40">
        <f>ABS(L28-L25)</f>
        <v>0.32050812764396142</v>
      </c>
      <c r="O28" s="36"/>
    </row>
    <row r="29" spans="1:15" x14ac:dyDescent="0.25">
      <c r="A29" s="20">
        <v>13</v>
      </c>
      <c r="B29" s="20" t="s">
        <v>34</v>
      </c>
      <c r="C29" s="20" t="s">
        <v>38</v>
      </c>
      <c r="D29" s="20" t="str">
        <f>$D$21</f>
        <v>Top 5 Pos</v>
      </c>
      <c r="E29" s="20" t="str">
        <f t="shared" si="0"/>
        <v>MPAC UMa Top 5 Pos</v>
      </c>
      <c r="F29" s="20" t="s">
        <v>21</v>
      </c>
      <c r="G29" s="20" t="str">
        <f t="shared" si="1"/>
        <v>MPAC UMa Top 5 Pos Z3</v>
      </c>
      <c r="H29" s="21">
        <f>SUMPRODUCT( (MPAC!$A$20:$A$1101=A29)*(MPAC!$B$20:$B$1101=C29)*(MPAC!$E$20:$E$1101=D29)*(MPAC!$C$20:$C$1101=F29)*(MPAC!$F$20:$F$1101) )</f>
        <v>-88.138948132715058</v>
      </c>
      <c r="I29" s="21">
        <f>SUMPRODUCT( (MPAC!$A$20:$A$1101=A29)*(MPAC!$B$20:$B$1101=C29)*(MPAC!$E$20:$E$1101=D29)*(MPAC!$C$20:$C$1101=F29)*(MPAC!$G$20:$G$1101) )</f>
        <v>-86.651624587009053</v>
      </c>
      <c r="J29" s="21">
        <v>0</v>
      </c>
      <c r="K29" s="21">
        <f t="shared" si="2"/>
        <v>-88.138948132715058</v>
      </c>
      <c r="L29" s="21">
        <f t="shared" si="2"/>
        <v>-86.651624587009053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('RC'!$A$8:$A$1005=A30)*('RC'!$B$8:$B$1005=C30)*('RC'!$E$8:$E$1005=D30)*('RC'!$C$8:$C$1005=F30)*('RC'!$F$8:$F$1005) )</f>
        <v>-97.5</v>
      </c>
      <c r="I30" s="21">
        <f>SUMPRODUCT( ('RC'!$A$8:$A$1005=A30)*('RC'!$B$8:$B$1005=C30)*('RC'!$E$8:$E$1005=D30)*('RC'!$C$8:$C$1005=F30)*('RC'!$H$8:$H$1005) )</f>
        <v>-97.8</v>
      </c>
      <c r="J30" s="21">
        <f>$D$3</f>
        <v>6</v>
      </c>
      <c r="K30" s="21">
        <f t="shared" si="2"/>
        <v>-91.5</v>
      </c>
      <c r="L30" s="21">
        <f t="shared" si="2"/>
        <v>-91.8</v>
      </c>
      <c r="M30" s="41">
        <f>ABS(K30-K29)</f>
        <v>3.3610518672849423</v>
      </c>
      <c r="N30" s="41">
        <f>ABS(L30-L29)</f>
        <v>5.1483754129909443</v>
      </c>
      <c r="O30" s="36"/>
    </row>
    <row r="31" spans="1:15" x14ac:dyDescent="0.25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('RC+CE'!$A$8:$A$1010=A31)*('RC+CE'!$B$8:$B$1010=C31)*('RC+CE'!$E$8:$E$1010=D31)*('RC+CE'!$C$8:$C$1010=F31)*('RC+CE'!$F$8:$F$1010) )</f>
        <v>-88</v>
      </c>
      <c r="I31" s="21">
        <f>SUMPRODUCT( ('RC+CE'!$A$8:$A$1010=A31)*('RC+CE'!$B$8:$B$1010=C31)*('RC+CE'!$E$8:$E$1010=D31)*('RC+CE'!$C$8:$C$1010=F31)*('RC+CE'!$H$8:$H$1010) )</f>
        <v>-90.8</v>
      </c>
      <c r="J31" s="21">
        <f>$G$3</f>
        <v>2</v>
      </c>
      <c r="K31" s="21">
        <f t="shared" si="2"/>
        <v>-86</v>
      </c>
      <c r="L31" s="21">
        <f t="shared" si="2"/>
        <v>-88.8</v>
      </c>
      <c r="M31" s="41">
        <f>ABS(K31-K29)</f>
        <v>2.1389481327150577</v>
      </c>
      <c r="N31" s="41">
        <f>ABS(L31-L29)</f>
        <v>2.1483754129909443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5">
      <c r="A34" s="18">
        <v>13</v>
      </c>
      <c r="B34" s="18" t="s">
        <v>34</v>
      </c>
      <c r="C34" s="18" t="s">
        <v>37</v>
      </c>
      <c r="D34" s="18" t="str">
        <f>$D$21</f>
        <v>Top 5 Pos</v>
      </c>
      <c r="E34" s="18" t="str">
        <f t="shared" ref="E34:E44" si="3">CONCATENATE(B34," ",C34," ",D34)</f>
        <v>MPAC UMi Top 5 Pos</v>
      </c>
      <c r="F34" s="18" t="s">
        <v>8</v>
      </c>
      <c r="G34" s="18" t="str">
        <f t="shared" ref="G34:G44" si="4">CONCATENATE(E34," ",F34)</f>
        <v>MPAC UMi Top 5 Pos XT1080</v>
      </c>
      <c r="H34" s="19">
        <f>SUMPRODUCT( (MPAC!$A$20:$A$1101=A34)*(MPAC!$B$20:$B$1101=C34)*(MPAC!$E$20:$E$1101=D34)*(MPAC!$C$20:$C$1101=F34)*(MPAC!$F$20:$F$1101) )</f>
        <v>-93.555130841455153</v>
      </c>
      <c r="I34" s="19">
        <f>SUMPRODUCT( (MPAC!$A$20:$A$1101=A34)*(MPAC!$B$20:$B$1101=C34)*(MPAC!$E$20:$E$1101=D34)*(MPAC!$C$20:$C$1101=F34)*(MPAC!$G$20:$G$1101) )</f>
        <v>-95.53524849872278</v>
      </c>
      <c r="J34" s="19">
        <v>0</v>
      </c>
      <c r="K34" s="19">
        <f>H34+$J34</f>
        <v>-93.555130841455153</v>
      </c>
      <c r="L34" s="19">
        <f>I34+$J34</f>
        <v>-95.53524849872278</v>
      </c>
      <c r="M34" s="39"/>
      <c r="N34" s="39"/>
      <c r="O34" s="36"/>
    </row>
    <row r="35" spans="1:15" x14ac:dyDescent="0.25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('RC'!$A$8:$A$1005=A35)*('RC'!$B$8:$B$1005=C35)*('RC'!$E$8:$E$1005=D35)*('RC'!$C$8:$C$1005=F35)*('RC'!$F$8:$F$1005) )</f>
        <v>-98.8</v>
      </c>
      <c r="I35" s="19">
        <f>SUMPRODUCT( ('RC'!$A$8:$A$1005=A35)*('RC'!$B$8:$B$1005=C35)*('RC'!$E$8:$E$1005=D35)*('RC'!$C$8:$C$1005=F35)*('RC'!$H$8:$H$1005) )</f>
        <v>-99.1</v>
      </c>
      <c r="J35" s="19">
        <f>$D$3</f>
        <v>6</v>
      </c>
      <c r="K35" s="19">
        <f t="shared" ref="K35:L44" si="5">H35+$J35</f>
        <v>-92.8</v>
      </c>
      <c r="L35" s="19">
        <f t="shared" si="5"/>
        <v>-93.1</v>
      </c>
      <c r="M35" s="39">
        <f>ABS(K35-K34)</f>
        <v>0.75513084145515563</v>
      </c>
      <c r="N35" s="39">
        <f>ABS(L35-L34)</f>
        <v>2.4352484987227854</v>
      </c>
      <c r="O35" s="36"/>
    </row>
    <row r="36" spans="1:15" x14ac:dyDescent="0.25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('RC+CE'!$A$8:$A$1010=A36)*('RC+CE'!$B$8:$B$1010=C36)*('RC+CE'!$E$8:$E$1010=D36)*('RC+CE'!$C$8:$C$1010=F36)*('RC+CE'!$F$8:$F$1010) )</f>
        <v>-94.5</v>
      </c>
      <c r="I36" s="19">
        <f>SUMPRODUCT( ('RC+CE'!$A$8:$A$1010=A36)*('RC+CE'!$B$8:$B$1010=C36)*('RC+CE'!$E$8:$E$1010=D36)*('RC+CE'!$C$8:$C$1010=F36)*('RC+CE'!$H$8:$H$1010) )</f>
        <v>-96.1</v>
      </c>
      <c r="J36" s="19">
        <f>$G$3</f>
        <v>2</v>
      </c>
      <c r="K36" s="19">
        <f t="shared" si="5"/>
        <v>-92.5</v>
      </c>
      <c r="L36" s="19">
        <f t="shared" si="5"/>
        <v>-94.1</v>
      </c>
      <c r="M36" s="39">
        <f>ABS(K36-K34)</f>
        <v>1.0551308414551528</v>
      </c>
      <c r="N36" s="39">
        <f>ABS(L36-L34)</f>
        <v>1.4352484987227854</v>
      </c>
      <c r="O36" s="36"/>
    </row>
    <row r="37" spans="1:15" x14ac:dyDescent="0.25">
      <c r="A37" s="18">
        <v>13</v>
      </c>
      <c r="B37" s="18" t="s">
        <v>35</v>
      </c>
      <c r="C37" s="18" t="s">
        <v>37</v>
      </c>
      <c r="D37" s="18" t="str">
        <f>$D$21</f>
        <v>Top 5 Pos</v>
      </c>
      <c r="E37" s="18" t="str">
        <f t="shared" si="3"/>
        <v>RTS UMi Top 5 Pos</v>
      </c>
      <c r="F37" s="18" t="s">
        <v>8</v>
      </c>
      <c r="G37" s="18" t="str">
        <f t="shared" si="4"/>
        <v>RTS UMi Top 5 Pos XT1080</v>
      </c>
      <c r="H37" s="19">
        <f>SUMPRODUCT( (RTS!$A$3:$A$1043=A37)*(RTS!$B$3:$B$1043=C37)*(RTS!$E$3:$E$1043=D37)*(RTS!$C$3:$C$1043=F37)*(RTS!$F$3:$F$1043) )</f>
        <v>-94.035434520472947</v>
      </c>
      <c r="I37" s="19">
        <f>SUMPRODUCT( (RTS!$A$3:$A$1043=A37)*(RTS!$B$3:$B$1043=C37)*(RTS!$E$3:$E$1043=D37)*(RTS!$C$3:$C$1043=F37)*(RTS!$G$3:$G$1043) )</f>
        <v>-95.562024822038325</v>
      </c>
      <c r="J37" s="19">
        <f>$J$3</f>
        <v>-0.1</v>
      </c>
      <c r="K37" s="19">
        <f t="shared" si="5"/>
        <v>-94.135434520472941</v>
      </c>
      <c r="L37" s="19">
        <f t="shared" si="5"/>
        <v>-95.662024822038319</v>
      </c>
      <c r="M37" s="39">
        <f>ABS(K37-K34)</f>
        <v>0.58030367901778845</v>
      </c>
      <c r="N37" s="39">
        <f>ABS(L37-L34)</f>
        <v>0.12677632331553923</v>
      </c>
      <c r="O37" s="36"/>
    </row>
    <row r="38" spans="1:15" x14ac:dyDescent="0.25">
      <c r="A38" s="6">
        <v>13</v>
      </c>
      <c r="B38" s="6" t="s">
        <v>34</v>
      </c>
      <c r="C38" s="6" t="s">
        <v>37</v>
      </c>
      <c r="D38" s="6" t="str">
        <f>$D$21</f>
        <v>Top 5 Pos</v>
      </c>
      <c r="E38" s="6" t="str">
        <f t="shared" si="3"/>
        <v>MPAC UMi Top 5 Pos</v>
      </c>
      <c r="F38" s="6" t="s">
        <v>20</v>
      </c>
      <c r="G38" s="6" t="str">
        <f t="shared" si="4"/>
        <v>MPAC UMi Top 5 Pos XT1096</v>
      </c>
      <c r="H38" s="7">
        <f>SUMPRODUCT( (MPAC!$A$20:$A$1101=A38)*(MPAC!$B$20:$B$1101=C38)*(MPAC!$E$20:$E$1101=D38)*(MPAC!$C$20:$C$1101=F38)*(MPAC!$F$20:$F$1101) )</f>
        <v>-95.273012895357397</v>
      </c>
      <c r="I38" s="7">
        <f>SUMPRODUCT( (MPAC!$A$20:$A$1101=A38)*(MPAC!$B$20:$B$1101=C38)*(MPAC!$E$20:$E$1101=D38)*(MPAC!$C$20:$C$1101=F38)*(MPAC!$G$20:$G$1101) )</f>
        <v>-97.232766825844493</v>
      </c>
      <c r="J38" s="7">
        <v>0</v>
      </c>
      <c r="K38" s="7">
        <f t="shared" si="5"/>
        <v>-95.273012895357397</v>
      </c>
      <c r="L38" s="7">
        <f t="shared" si="5"/>
        <v>-97.232766825844493</v>
      </c>
      <c r="M38" s="40"/>
      <c r="N38" s="40"/>
      <c r="O38" s="36"/>
    </row>
    <row r="39" spans="1:15" x14ac:dyDescent="0.25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('RC'!$A$8:$A$1005=A39)*('RC'!$B$8:$B$1005=C39)*('RC'!$E$8:$E$1005=D39)*('RC'!$C$8:$C$1005=F39)*('RC'!$F$8:$F$1005) )</f>
        <v>-99</v>
      </c>
      <c r="I39" s="7">
        <f>SUMPRODUCT( ('RC'!$A$8:$A$1005=A39)*('RC'!$B$8:$B$1005=C39)*('RC'!$E$8:$E$1005=D39)*('RC'!$C$8:$C$1005=F39)*('RC'!$H$8:$H$1005) )</f>
        <v>-99.3</v>
      </c>
      <c r="J39" s="7">
        <f>$D$3</f>
        <v>6</v>
      </c>
      <c r="K39" s="7">
        <f t="shared" si="5"/>
        <v>-93</v>
      </c>
      <c r="L39" s="7">
        <f t="shared" si="5"/>
        <v>-93.3</v>
      </c>
      <c r="M39" s="40">
        <f>ABS(K39-K38)</f>
        <v>2.2730128953573967</v>
      </c>
      <c r="N39" s="40">
        <f>ABS(L39-L38)</f>
        <v>3.9327668258444959</v>
      </c>
      <c r="O39" s="36"/>
    </row>
    <row r="40" spans="1:15" x14ac:dyDescent="0.25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('RC+CE'!$A$8:$A$1010=A40)*('RC+CE'!$B$8:$B$1010=C40)*('RC+CE'!$E$8:$E$1010=D40)*('RC+CE'!$C$8:$C$1010=F40)*('RC+CE'!$F$8:$F$1010) )</f>
        <v>-96.1</v>
      </c>
      <c r="I40" s="7">
        <f>SUMPRODUCT( ('RC+CE'!$A$8:$A$1010=A40)*('RC+CE'!$B$8:$B$1010=C40)*('RC+CE'!$E$8:$E$1010=D40)*('RC+CE'!$C$8:$C$1010=F40)*('RC+CE'!$H$8:$H$1010) )</f>
        <v>-97.6</v>
      </c>
      <c r="J40" s="7">
        <f>$G$3</f>
        <v>2</v>
      </c>
      <c r="K40" s="7">
        <f t="shared" si="5"/>
        <v>-94.1</v>
      </c>
      <c r="L40" s="7">
        <f t="shared" si="5"/>
        <v>-95.6</v>
      </c>
      <c r="M40" s="40">
        <f>ABS(K40-K38)</f>
        <v>1.1730128953574024</v>
      </c>
      <c r="N40" s="40">
        <f>ABS(L40-L38)</f>
        <v>1.6327668258444987</v>
      </c>
      <c r="O40" s="36"/>
    </row>
    <row r="41" spans="1:15" x14ac:dyDescent="0.25">
      <c r="A41" s="6">
        <v>13</v>
      </c>
      <c r="B41" s="6" t="s">
        <v>35</v>
      </c>
      <c r="C41" s="6" t="s">
        <v>37</v>
      </c>
      <c r="D41" s="6" t="str">
        <f>$D$21</f>
        <v>Top 5 Pos</v>
      </c>
      <c r="E41" s="6" t="str">
        <f t="shared" si="3"/>
        <v>RTS UMi Top 5 Pos</v>
      </c>
      <c r="F41" s="6" t="s">
        <v>20</v>
      </c>
      <c r="G41" s="6" t="str">
        <f t="shared" si="4"/>
        <v>RTS UMi Top 5 Pos XT1096</v>
      </c>
      <c r="H41" s="7">
        <f>SUMPRODUCT( (RTS!$A$3:$A$1043=A41)*(RTS!$B$3:$B$1043=C41)*(RTS!$E$3:$E$1043=D41)*(RTS!$C$3:$C$1043=F41)*(RTS!$F$3:$F$1043) )</f>
        <v>-95.701075378974636</v>
      </c>
      <c r="I41" s="7">
        <f>SUMPRODUCT( (RTS!$A$3:$A$1043=A41)*(RTS!$B$3:$B$1043=C41)*(RTS!$E$3:$E$1043=D41)*(RTS!$C$3:$C$1043=F41)*(RTS!$G$3:$G$1043) )</f>
        <v>-97.747115006504899</v>
      </c>
      <c r="J41" s="7">
        <f>$J$3</f>
        <v>-0.1</v>
      </c>
      <c r="K41" s="7">
        <f t="shared" si="5"/>
        <v>-95.80107537897463</v>
      </c>
      <c r="L41" s="7">
        <f t="shared" si="5"/>
        <v>-97.847115006504893</v>
      </c>
      <c r="M41" s="40">
        <f>ABS(K41-K38)</f>
        <v>0.52806248361723362</v>
      </c>
      <c r="N41" s="40">
        <f>ABS(L41-L38)</f>
        <v>0.61434818066040009</v>
      </c>
      <c r="O41" s="36"/>
    </row>
    <row r="42" spans="1:15" x14ac:dyDescent="0.25">
      <c r="A42" s="20">
        <v>13</v>
      </c>
      <c r="B42" s="20" t="s">
        <v>34</v>
      </c>
      <c r="C42" s="20" t="s">
        <v>37</v>
      </c>
      <c r="D42" s="20" t="str">
        <f>$D$21</f>
        <v>Top 5 Pos</v>
      </c>
      <c r="E42" s="20" t="str">
        <f t="shared" si="3"/>
        <v>MPAC UMi Top 5 Pos</v>
      </c>
      <c r="F42" s="20" t="s">
        <v>21</v>
      </c>
      <c r="G42" s="20" t="str">
        <f t="shared" si="4"/>
        <v>MPAC UMi Top 5 Pos Z3</v>
      </c>
      <c r="H42" s="21">
        <f>SUMPRODUCT( (MPAC!$A$20:$A$1101=A42)*(MPAC!$B$20:$B$1101=C42)*(MPAC!$E$20:$E$1101=D42)*(MPAC!$C$20:$C$1101=F42)*(MPAC!$F$20:$F$1101) )</f>
        <v>-92.702206399512065</v>
      </c>
      <c r="I42" s="21">
        <f>SUMPRODUCT( (MPAC!$A$20:$A$1101=A42)*(MPAC!$B$20:$B$1101=C42)*(MPAC!$E$20:$E$1101=D42)*(MPAC!$C$20:$C$1101=F42)*(MPAC!$G$20:$G$1101) )</f>
        <v>-94.707070320479318</v>
      </c>
      <c r="J42" s="21">
        <v>0</v>
      </c>
      <c r="K42" s="21">
        <f t="shared" si="5"/>
        <v>-92.702206399512065</v>
      </c>
      <c r="L42" s="21">
        <f t="shared" si="5"/>
        <v>-94.707070320479318</v>
      </c>
      <c r="M42" s="41"/>
      <c r="N42" s="41"/>
      <c r="O42" s="36"/>
    </row>
    <row r="43" spans="1:15" x14ac:dyDescent="0.25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('RC'!$A$8:$A$1005=A43)*('RC'!$B$8:$B$1005=C43)*('RC'!$E$8:$E$1005=D43)*('RC'!$C$8:$C$1005=F43)*('RC'!$F$8:$F$1005) )</f>
        <v>-97.5</v>
      </c>
      <c r="I43" s="21">
        <f>SUMPRODUCT( ('RC'!$A$8:$A$1005=A43)*('RC'!$B$8:$B$1005=C43)*('RC'!$E$8:$E$1005=D43)*('RC'!$C$8:$C$1005=F43)*('RC'!$H$8:$H$1005) )</f>
        <v>-97.8</v>
      </c>
      <c r="J43" s="21">
        <f>$D$3</f>
        <v>6</v>
      </c>
      <c r="K43" s="21">
        <f t="shared" si="5"/>
        <v>-91.5</v>
      </c>
      <c r="L43" s="21">
        <f t="shared" si="5"/>
        <v>-91.8</v>
      </c>
      <c r="M43" s="41">
        <f>ABS(K43-K42)</f>
        <v>1.2022063995120646</v>
      </c>
      <c r="N43" s="41">
        <f>ABS(L43-L42)</f>
        <v>2.9070703204793205</v>
      </c>
      <c r="O43" s="36"/>
    </row>
    <row r="44" spans="1:15" x14ac:dyDescent="0.25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('RC+CE'!$A$8:$A$1010=A44)*('RC+CE'!$B$8:$B$1010=C44)*('RC+CE'!$E$8:$E$1010=D44)*('RC+CE'!$C$8:$C$1010=F44)*('RC+CE'!$F$8:$F$1010) )</f>
        <v>-94.3</v>
      </c>
      <c r="I44" s="21">
        <f>SUMPRODUCT( ('RC+CE'!$A$8:$A$1010=A44)*('RC+CE'!$B$8:$B$1010=C44)*('RC+CE'!$E$8:$E$1010=D44)*('RC+CE'!$C$8:$C$1010=F44)*('RC+CE'!$H$8:$H$1010) )</f>
        <v>-95.9</v>
      </c>
      <c r="J44" s="21">
        <f>$G$3</f>
        <v>2</v>
      </c>
      <c r="K44" s="21">
        <f t="shared" si="5"/>
        <v>-92.3</v>
      </c>
      <c r="L44" s="21">
        <f t="shared" si="5"/>
        <v>-93.9</v>
      </c>
      <c r="M44" s="41">
        <f>ABS(K44-K42)</f>
        <v>0.40220639951206749</v>
      </c>
      <c r="N44" s="41">
        <f>ABS(L44-L42)</f>
        <v>0.80707032047931193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5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5">
      <c r="A47" s="18">
        <v>13</v>
      </c>
      <c r="B47" s="18" t="s">
        <v>34</v>
      </c>
      <c r="C47" s="18" t="s">
        <v>38</v>
      </c>
      <c r="D47" s="18" t="str">
        <f>$D$21</f>
        <v>Top 5 Pos</v>
      </c>
      <c r="E47" s="18" t="str">
        <f t="shared" ref="E47:E57" si="6">CONCATENATE(B47," ",C47," ",D47)</f>
        <v>MPAC UMa Top 5 Pos</v>
      </c>
      <c r="F47" s="18" t="s">
        <v>8</v>
      </c>
      <c r="G47" s="18" t="str">
        <f t="shared" ref="G47:G57" si="7">CONCATENATE(E47," ",F47)</f>
        <v>MPAC UMa Top 5 Pos XT1080</v>
      </c>
      <c r="H47" s="19">
        <f>SUMPRODUCT( (MPAC!$A$20:$A$1101=A47)*(MPAC!$B$20:$B$1101=C47)*(MPAC!$E$20:$E$1101=D47)*(MPAC!$C$20:$C$1101=F47)*(MPAC!$F$20:$F$1101) )</f>
        <v>-87.583689423194613</v>
      </c>
      <c r="I47" s="19">
        <f>SUMPRODUCT( (MPAC!$A$20:$A$1101=A47)*(MPAC!$B$20:$B$1101=C47)*(MPAC!$E$20:$E$1101=D47)*(MPAC!$C$20:$C$1101=F47)*(MPAC!$G$20:$G$1101) )</f>
        <v>-90.076558094217276</v>
      </c>
      <c r="J47" s="19">
        <v>0</v>
      </c>
      <c r="K47" s="19">
        <f>H47+$J47</f>
        <v>-87.583689423194613</v>
      </c>
      <c r="L47" s="19">
        <f>I47+$J47</f>
        <v>-90.076558094217276</v>
      </c>
      <c r="M47" s="39"/>
      <c r="N47" s="39"/>
      <c r="O47" s="36"/>
    </row>
    <row r="48" spans="1:15" x14ac:dyDescent="0.25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('RC'!$A$8:$A$1005=A48)*('RC'!$B$8:$B$1005=C48)*('RC'!$E$8:$E$1005=D48)*('RC'!$C$8:$C$1005=F48)*('RC'!$F$8:$F$1005) )</f>
        <v>-98.8</v>
      </c>
      <c r="I48" s="19">
        <f>SUMPRODUCT( ('RC'!$A$8:$A$1005=A48)*('RC'!$B$8:$B$1005=C48)*('RC'!$E$8:$E$1005=D48)*('RC'!$C$8:$C$1005=F48)*('RC'!$H$8:$H$1005) )</f>
        <v>-99.1</v>
      </c>
      <c r="J48" s="19">
        <f>$D$3</f>
        <v>6</v>
      </c>
      <c r="K48" s="19">
        <f t="shared" ref="K48:L57" si="8">H48+$J48</f>
        <v>-92.8</v>
      </c>
      <c r="L48" s="19">
        <f t="shared" si="8"/>
        <v>-93.1</v>
      </c>
      <c r="M48" s="39">
        <f>ABS(K48-K47)</f>
        <v>5.2163105768053839</v>
      </c>
      <c r="N48" s="39">
        <f>ABS(L48-L47)</f>
        <v>3.0234419057827182</v>
      </c>
      <c r="O48" s="36"/>
    </row>
    <row r="49" spans="1:15" x14ac:dyDescent="0.25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('RC+CE'!$A$8:$A$1010=A49)*('RC+CE'!$B$8:$B$1010=C49)*('RC+CE'!$E$8:$E$1010=D49)*('RC+CE'!$C$8:$C$1010=F49)*('RC+CE'!$F$8:$F$1010) )</f>
        <v>-88.7</v>
      </c>
      <c r="I49" s="19">
        <f>SUMPRODUCT( ('RC+CE'!$A$8:$A$1010=A49)*('RC+CE'!$B$8:$B$1010=C49)*('RC+CE'!$E$8:$E$1010=D49)*('RC+CE'!$C$8:$C$1010=F49)*('RC+CE'!$H$8:$H$1010) )</f>
        <v>-91.1</v>
      </c>
      <c r="J49" s="19">
        <f>$G$3</f>
        <v>2</v>
      </c>
      <c r="K49" s="19">
        <f t="shared" si="8"/>
        <v>-86.7</v>
      </c>
      <c r="L49" s="19">
        <f t="shared" si="8"/>
        <v>-89.1</v>
      </c>
      <c r="M49" s="39">
        <f>ABS(K49-K47)</f>
        <v>0.88368942319461041</v>
      </c>
      <c r="N49" s="39">
        <f>ABS(L49-L47)</f>
        <v>0.97655809421728179</v>
      </c>
      <c r="O49" s="36"/>
    </row>
    <row r="50" spans="1:15" x14ac:dyDescent="0.25">
      <c r="A50" s="18">
        <v>13</v>
      </c>
      <c r="B50" s="18" t="s">
        <v>35</v>
      </c>
      <c r="C50" s="18" t="s">
        <v>38</v>
      </c>
      <c r="D50" s="18" t="str">
        <f>$D$21</f>
        <v>Top 5 Pos</v>
      </c>
      <c r="E50" s="18" t="str">
        <f t="shared" si="6"/>
        <v>RTS UMa Top 5 Pos</v>
      </c>
      <c r="F50" s="18" t="s">
        <v>8</v>
      </c>
      <c r="G50" s="18" t="str">
        <f t="shared" si="7"/>
        <v>RTS UMa Top 5 Pos XT1080</v>
      </c>
      <c r="H50" s="19">
        <f>SUMPRODUCT( (RTS!$A$3:$A$1043=A50)*(RTS!$B$3:$B$1043=C50)*(RTS!$E$3:$E$1043=D50)*(RTS!$C$3:$C$1043=F50)*(RTS!$F$3:$F$1043) )</f>
        <v>-87.812915871941954</v>
      </c>
      <c r="I50" s="19">
        <f>SUMPRODUCT( (RTS!$A$3:$A$1043=A50)*(RTS!$B$3:$B$1043=C50)*(RTS!$E$3:$E$1043=D50)*(RTS!$C$3:$C$1043=F50)*(RTS!$G$3:$G$1043) )</f>
        <v>-90.91150406503759</v>
      </c>
      <c r="J50" s="19">
        <f>$J$3</f>
        <v>-0.1</v>
      </c>
      <c r="K50" s="19">
        <f t="shared" si="8"/>
        <v>-87.912915871941948</v>
      </c>
      <c r="L50" s="19">
        <f t="shared" si="8"/>
        <v>-91.011504065037585</v>
      </c>
      <c r="M50" s="39">
        <f>ABS(K50-K47)</f>
        <v>0.32922644874733464</v>
      </c>
      <c r="N50" s="39">
        <f>ABS(L50-L47)</f>
        <v>0.9349459708203085</v>
      </c>
      <c r="O50" s="36"/>
    </row>
    <row r="51" spans="1:15" x14ac:dyDescent="0.25">
      <c r="A51" s="6">
        <v>13</v>
      </c>
      <c r="B51" s="6" t="s">
        <v>34</v>
      </c>
      <c r="C51" s="6" t="s">
        <v>38</v>
      </c>
      <c r="D51" s="6" t="str">
        <f>$D$21</f>
        <v>Top 5 Pos</v>
      </c>
      <c r="E51" s="6" t="str">
        <f t="shared" si="6"/>
        <v>MPAC UMa Top 5 Pos</v>
      </c>
      <c r="F51" s="6" t="s">
        <v>20</v>
      </c>
      <c r="G51" s="6" t="str">
        <f t="shared" si="7"/>
        <v>MPAC UMa Top 5 Pos XT1096</v>
      </c>
      <c r="H51" s="7">
        <f>SUMPRODUCT( (MPAC!$A$20:$A$1101=A51)*(MPAC!$B$20:$B$1101=C51)*(MPAC!$E$20:$E$1101=D51)*(MPAC!$C$20:$C$1101=F51)*(MPAC!$F$20:$F$1101) )</f>
        <v>-89.917562359891363</v>
      </c>
      <c r="I51" s="7">
        <f>SUMPRODUCT( (MPAC!$A$20:$A$1101=A51)*(MPAC!$B$20:$B$1101=C51)*(MPAC!$E$20:$E$1101=D51)*(MPAC!$C$20:$C$1101=F51)*(MPAC!$G$20:$G$1101) )</f>
        <v>-92.523836778767304</v>
      </c>
      <c r="J51" s="7">
        <v>0</v>
      </c>
      <c r="K51" s="7">
        <f t="shared" si="8"/>
        <v>-89.917562359891363</v>
      </c>
      <c r="L51" s="7">
        <f t="shared" si="8"/>
        <v>-92.523836778767304</v>
      </c>
      <c r="M51" s="40"/>
      <c r="N51" s="40"/>
      <c r="O51" s="36"/>
    </row>
    <row r="52" spans="1:15" x14ac:dyDescent="0.25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('RC'!$A$8:$A$1005=A52)*('RC'!$B$8:$B$1005=C52)*('RC'!$E$8:$E$1005=D52)*('RC'!$C$8:$C$1005=F52)*('RC'!$F$8:$F$1005) )</f>
        <v>-99</v>
      </c>
      <c r="I52" s="7">
        <f>SUMPRODUCT( ('RC'!$A$8:$A$1005=A52)*('RC'!$B$8:$B$1005=C52)*('RC'!$E$8:$E$1005=D52)*('RC'!$C$8:$C$1005=F52)*('RC'!$H$8:$H$1005) )</f>
        <v>-99.3</v>
      </c>
      <c r="J52" s="7">
        <f>$D$3</f>
        <v>6</v>
      </c>
      <c r="K52" s="7">
        <f t="shared" si="8"/>
        <v>-93</v>
      </c>
      <c r="L52" s="7">
        <f t="shared" si="8"/>
        <v>-93.3</v>
      </c>
      <c r="M52" s="40">
        <f>ABS(K52-K51)</f>
        <v>3.0824376401086369</v>
      </c>
      <c r="N52" s="40">
        <f>ABS(L52-L51)</f>
        <v>0.77616322123269299</v>
      </c>
      <c r="O52" s="36"/>
    </row>
    <row r="53" spans="1:15" x14ac:dyDescent="0.25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('RC+CE'!$A$8:$A$1010=A53)*('RC+CE'!$B$8:$B$1010=C53)*('RC+CE'!$E$8:$E$1010=D53)*('RC+CE'!$C$8:$C$1010=F53)*('RC+CE'!$F$8:$F$1010) )</f>
        <v>-90.8</v>
      </c>
      <c r="I53" s="7">
        <f>SUMPRODUCT( ('RC+CE'!$A$8:$A$1010=A53)*('RC+CE'!$B$8:$B$1010=C53)*('RC+CE'!$E$8:$E$1010=D53)*('RC+CE'!$C$8:$C$1010=F53)*('RC+CE'!$H$8:$H$1010) )</f>
        <v>-92.8</v>
      </c>
      <c r="J53" s="7">
        <f>$G$3</f>
        <v>2</v>
      </c>
      <c r="K53" s="7">
        <f t="shared" si="8"/>
        <v>-88.8</v>
      </c>
      <c r="L53" s="7">
        <f t="shared" si="8"/>
        <v>-90.8</v>
      </c>
      <c r="M53" s="40">
        <f>ABS(K53-K51)</f>
        <v>1.117562359891366</v>
      </c>
      <c r="N53" s="40">
        <f>ABS(L53-L51)</f>
        <v>1.723836778767307</v>
      </c>
      <c r="O53" s="36"/>
    </row>
    <row r="54" spans="1:15" x14ac:dyDescent="0.25">
      <c r="A54" s="6">
        <v>13</v>
      </c>
      <c r="B54" s="6" t="s">
        <v>35</v>
      </c>
      <c r="C54" s="6" t="s">
        <v>38</v>
      </c>
      <c r="D54" s="6" t="str">
        <f>$D$21</f>
        <v>Top 5 Pos</v>
      </c>
      <c r="E54" s="6" t="str">
        <f t="shared" si="6"/>
        <v>RTS UMa Top 5 Pos</v>
      </c>
      <c r="F54" s="6" t="s">
        <v>20</v>
      </c>
      <c r="G54" s="6" t="str">
        <f t="shared" si="7"/>
        <v>RTS UMa Top 5 Pos XT1096</v>
      </c>
      <c r="H54" s="7">
        <f>SUMPRODUCT( (RTS!$A$3:$A$1043=A54)*(RTS!$B$3:$B$1043=C54)*(RTS!$E$3:$E$1043=D54)*(RTS!$C$3:$C$1043=F54)*(RTS!$F$3:$F$1043) )</f>
        <v>-88.842785820327435</v>
      </c>
      <c r="I54" s="7">
        <f>SUMPRODUCT( (RTS!$A$3:$A$1043=A54)*(RTS!$B$3:$B$1043=C54)*(RTS!$E$3:$E$1043=D54)*(RTS!$C$3:$C$1043=F54)*(RTS!$G$3:$G$1043) )</f>
        <v>-92.103328651123348</v>
      </c>
      <c r="J54" s="7">
        <f>$J$3</f>
        <v>-0.1</v>
      </c>
      <c r="K54" s="7">
        <f t="shared" si="8"/>
        <v>-88.94278582032743</v>
      </c>
      <c r="L54" s="7">
        <f t="shared" si="8"/>
        <v>-92.203328651123343</v>
      </c>
      <c r="M54" s="40">
        <f>ABS(K54-K51)</f>
        <v>0.9747765395639334</v>
      </c>
      <c r="N54" s="40">
        <f>ABS(L54-L51)</f>
        <v>0.32050812764396142</v>
      </c>
      <c r="O54" s="36"/>
    </row>
    <row r="55" spans="1:15" x14ac:dyDescent="0.25">
      <c r="A55" s="20">
        <v>13</v>
      </c>
      <c r="B55" s="20" t="s">
        <v>34</v>
      </c>
      <c r="C55" s="20" t="s">
        <v>38</v>
      </c>
      <c r="D55" s="20" t="str">
        <f>$D$21</f>
        <v>Top 5 Pos</v>
      </c>
      <c r="E55" s="20" t="str">
        <f t="shared" si="6"/>
        <v>MPAC UMa Top 5 Pos</v>
      </c>
      <c r="F55" s="20" t="s">
        <v>21</v>
      </c>
      <c r="G55" s="20" t="str">
        <f t="shared" si="7"/>
        <v>MPAC UMa Top 5 Pos Z3</v>
      </c>
      <c r="H55" s="21">
        <f>SUMPRODUCT( (MPAC!$A$20:$A$1101=A55)*(MPAC!$B$20:$B$1101=C55)*(MPAC!$E$20:$E$1101=D55)*(MPAC!$C$20:$C$1101=F55)*(MPAC!$F$20:$F$1101) )</f>
        <v>-88.138948132715058</v>
      </c>
      <c r="I55" s="21">
        <f>SUMPRODUCT( (MPAC!$A$20:$A$1101=A55)*(MPAC!$B$20:$B$1101=C55)*(MPAC!$E$20:$E$1101=D55)*(MPAC!$C$20:$C$1101=F55)*(MPAC!$G$20:$G$1101) )</f>
        <v>-86.651624587009053</v>
      </c>
      <c r="J55" s="21">
        <v>0</v>
      </c>
      <c r="K55" s="21">
        <f t="shared" si="8"/>
        <v>-88.138948132715058</v>
      </c>
      <c r="L55" s="21">
        <f t="shared" si="8"/>
        <v>-86.651624587009053</v>
      </c>
      <c r="M55" s="41"/>
      <c r="N55" s="41"/>
      <c r="O55" s="36"/>
    </row>
    <row r="56" spans="1:15" x14ac:dyDescent="0.25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('RC'!$A$8:$A$1005=A56)*('RC'!$B$8:$B$1005=C56)*('RC'!$E$8:$E$1005=D56)*('RC'!$C$8:$C$1005=F56)*('RC'!$F$8:$F$1005) )</f>
        <v>-97.5</v>
      </c>
      <c r="I56" s="21">
        <f>SUMPRODUCT( ('RC'!$A$8:$A$1005=A56)*('RC'!$B$8:$B$1005=C56)*('RC'!$E$8:$E$1005=D56)*('RC'!$C$8:$C$1005=F56)*('RC'!$H$8:$H$1005) )</f>
        <v>-97.8</v>
      </c>
      <c r="J56" s="21">
        <f>$D$3</f>
        <v>6</v>
      </c>
      <c r="K56" s="21">
        <f t="shared" si="8"/>
        <v>-91.5</v>
      </c>
      <c r="L56" s="21">
        <f t="shared" si="8"/>
        <v>-91.8</v>
      </c>
      <c r="M56" s="41">
        <f>ABS(K56-K55)</f>
        <v>3.3610518672849423</v>
      </c>
      <c r="N56" s="41">
        <f>ABS(L56-L55)</f>
        <v>5.1483754129909443</v>
      </c>
      <c r="O56" s="36"/>
    </row>
    <row r="57" spans="1:15" x14ac:dyDescent="0.25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('RC+CE'!$A$8:$A$1010=A57)*('RC+CE'!$B$8:$B$1010=C57)*('RC+CE'!$E$8:$E$1010=D57)*('RC+CE'!$C$8:$C$1010=F57)*('RC+CE'!$F$8:$F$1010) )</f>
        <v>-88</v>
      </c>
      <c r="I57" s="21">
        <f>SUMPRODUCT( ('RC+CE'!$A$8:$A$1010=A57)*('RC+CE'!$B$8:$B$1010=C57)*('RC+CE'!$E$8:$E$1010=D57)*('RC+CE'!$C$8:$C$1010=F57)*('RC+CE'!$H$8:$H$1010) )</f>
        <v>-90.8</v>
      </c>
      <c r="J57" s="21">
        <f>$G$3</f>
        <v>2</v>
      </c>
      <c r="K57" s="21">
        <f t="shared" si="8"/>
        <v>-86</v>
      </c>
      <c r="L57" s="21">
        <f t="shared" si="8"/>
        <v>-88.8</v>
      </c>
      <c r="M57" s="41">
        <f>ABS(K57-K55)</f>
        <v>2.1389481327150577</v>
      </c>
      <c r="N57" s="41">
        <f>ABS(L57-L55)</f>
        <v>2.1483754129909443</v>
      </c>
      <c r="O57" s="36"/>
    </row>
    <row r="58" spans="1:15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5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5">
      <c r="A60" s="18">
        <v>13</v>
      </c>
      <c r="B60" s="18" t="s">
        <v>34</v>
      </c>
      <c r="C60" s="18" t="s">
        <v>37</v>
      </c>
      <c r="D60" s="18" t="str">
        <f>$D$21</f>
        <v>Top 5 Pos</v>
      </c>
      <c r="E60" s="18" t="str">
        <f t="shared" ref="E60:E70" si="9">CONCATENATE(B60," ",C60," ",D60)</f>
        <v>MPAC UMi Top 5 Pos</v>
      </c>
      <c r="F60" s="18" t="s">
        <v>8</v>
      </c>
      <c r="G60" s="18" t="str">
        <f t="shared" ref="G60:G70" si="10">CONCATENATE(E60," ",F60)</f>
        <v>MPAC UMi Top 5 Pos XT1080</v>
      </c>
      <c r="H60" s="19">
        <f>SUMPRODUCT( (MPAC!$A$20:$A$1101=A60)*(MPAC!$B$20:$B$1101=C60)*(MPAC!$E$20:$E$1101=D60)*(MPAC!$C$20:$C$1101=F60)*(MPAC!$F$20:$F$1101) )</f>
        <v>-93.555130841455153</v>
      </c>
      <c r="I60" s="19">
        <f>SUMPRODUCT( (MPAC!$A$20:$A$1101=A60)*(MPAC!$B$20:$B$1101=C60)*(MPAC!$E$20:$E$1101=D60)*(MPAC!$C$20:$C$1101=F60)*(MPAC!$G$20:$G$1101) )</f>
        <v>-95.53524849872278</v>
      </c>
      <c r="J60" s="19">
        <v>0</v>
      </c>
      <c r="K60" s="19">
        <f>H60+$J60</f>
        <v>-93.555130841455153</v>
      </c>
      <c r="L60" s="19">
        <f>I60+$J60</f>
        <v>-95.53524849872278</v>
      </c>
      <c r="M60" s="39"/>
      <c r="N60" s="39"/>
      <c r="O60" s="36"/>
    </row>
    <row r="61" spans="1:15" x14ac:dyDescent="0.25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('RC'!$A$8:$A$1005=A61)*('RC'!$B$8:$B$1005=C61)*('RC'!$E$8:$E$1005=D61)*('RC'!$C$8:$C$1005=F61)*('RC'!$F$8:$F$1005) )</f>
        <v>-98.8</v>
      </c>
      <c r="I61" s="19">
        <f>SUMPRODUCT( ('RC'!$A$8:$A$1005=A61)*('RC'!$B$8:$B$1005=C61)*('RC'!$E$8:$E$1005=D61)*('RC'!$C$8:$C$1005=F61)*('RC'!$H$8:$H$1005) )</f>
        <v>-99.1</v>
      </c>
      <c r="J61" s="19">
        <f>$D$3</f>
        <v>6</v>
      </c>
      <c r="K61" s="19">
        <f t="shared" ref="K61:L70" si="11">H61+$J61</f>
        <v>-92.8</v>
      </c>
      <c r="L61" s="19">
        <f t="shared" si="11"/>
        <v>-93.1</v>
      </c>
      <c r="M61" s="39">
        <f>ABS(K61-K60)</f>
        <v>0.75513084145515563</v>
      </c>
      <c r="N61" s="39">
        <f>ABS(L61-L60)</f>
        <v>2.4352484987227854</v>
      </c>
      <c r="O61" s="36"/>
    </row>
    <row r="62" spans="1:15" x14ac:dyDescent="0.25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('RC+CE'!$A$8:$A$1010=A62)*('RC+CE'!$B$8:$B$1010=C62)*('RC+CE'!$E$8:$E$1010=D62)*('RC+CE'!$C$8:$C$1010=F62)*('RC+CE'!$F$8:$F$1010) )</f>
        <v>-94.5</v>
      </c>
      <c r="I62" s="19">
        <f>SUMPRODUCT( ('RC+CE'!$A$8:$A$1010=A62)*('RC+CE'!$B$8:$B$1010=C62)*('RC+CE'!$E$8:$E$1010=D62)*('RC+CE'!$C$8:$C$1010=F62)*('RC+CE'!$H$8:$H$1010) )</f>
        <v>-96.1</v>
      </c>
      <c r="J62" s="19">
        <f>$G$3</f>
        <v>2</v>
      </c>
      <c r="K62" s="19">
        <f t="shared" si="11"/>
        <v>-92.5</v>
      </c>
      <c r="L62" s="19">
        <f t="shared" si="11"/>
        <v>-94.1</v>
      </c>
      <c r="M62" s="39">
        <f>ABS(K62-K60)</f>
        <v>1.0551308414551528</v>
      </c>
      <c r="N62" s="39">
        <f>ABS(L62-L60)</f>
        <v>1.4352484987227854</v>
      </c>
      <c r="O62" s="36"/>
    </row>
    <row r="63" spans="1:15" x14ac:dyDescent="0.25">
      <c r="A63" s="18">
        <v>13</v>
      </c>
      <c r="B63" s="18" t="s">
        <v>35</v>
      </c>
      <c r="C63" s="18" t="s">
        <v>37</v>
      </c>
      <c r="D63" s="18" t="str">
        <f>$D$21</f>
        <v>Top 5 Pos</v>
      </c>
      <c r="E63" s="18" t="str">
        <f t="shared" si="9"/>
        <v>RTS UMi Top 5 Pos</v>
      </c>
      <c r="F63" s="18" t="s">
        <v>8</v>
      </c>
      <c r="G63" s="18" t="str">
        <f t="shared" si="10"/>
        <v>RTS UMi Top 5 Pos XT1080</v>
      </c>
      <c r="H63" s="19">
        <f>SUMPRODUCT( (RTS!$A$3:$A$1043=A63)*(RTS!$B$3:$B$1043=C63)*(RTS!$E$3:$E$1043=D63)*(RTS!$C$3:$C$1043=F63)*(RTS!$F$3:$F$1043) )</f>
        <v>-94.035434520472947</v>
      </c>
      <c r="I63" s="19">
        <f>SUMPRODUCT( (RTS!$A$3:$A$1043=A63)*(RTS!$B$3:$B$1043=C63)*(RTS!$E$3:$E$1043=D63)*(RTS!$C$3:$C$1043=F63)*(RTS!$G$3:$G$1043) )</f>
        <v>-95.562024822038325</v>
      </c>
      <c r="J63" s="19">
        <f>$J$3</f>
        <v>-0.1</v>
      </c>
      <c r="K63" s="19">
        <f t="shared" si="11"/>
        <v>-94.135434520472941</v>
      </c>
      <c r="L63" s="19">
        <f t="shared" si="11"/>
        <v>-95.662024822038319</v>
      </c>
      <c r="M63" s="39">
        <f>ABS(K63-K60)</f>
        <v>0.58030367901778845</v>
      </c>
      <c r="N63" s="39">
        <f>ABS(L63-L60)</f>
        <v>0.12677632331553923</v>
      </c>
      <c r="O63" s="36"/>
    </row>
    <row r="64" spans="1:15" x14ac:dyDescent="0.25">
      <c r="A64" s="6">
        <v>13</v>
      </c>
      <c r="B64" s="6" t="s">
        <v>34</v>
      </c>
      <c r="C64" s="6" t="s">
        <v>37</v>
      </c>
      <c r="D64" s="6" t="str">
        <f>$D$21</f>
        <v>Top 5 Pos</v>
      </c>
      <c r="E64" s="6" t="str">
        <f t="shared" si="9"/>
        <v>MPAC UMi Top 5 Pos</v>
      </c>
      <c r="F64" s="6" t="s">
        <v>20</v>
      </c>
      <c r="G64" s="6" t="str">
        <f t="shared" si="10"/>
        <v>MPAC UMi Top 5 Pos XT1096</v>
      </c>
      <c r="H64" s="7">
        <f>SUMPRODUCT( (MPAC!$A$20:$A$1101=A64)*(MPAC!$B$20:$B$1101=C64)*(MPAC!$E$20:$E$1101=D64)*(MPAC!$C$20:$C$1101=F64)*(MPAC!$F$20:$F$1101) )</f>
        <v>-95.273012895357397</v>
      </c>
      <c r="I64" s="7">
        <f>SUMPRODUCT( (MPAC!$A$20:$A$1101=A64)*(MPAC!$B$20:$B$1101=C64)*(MPAC!$E$20:$E$1101=D64)*(MPAC!$C$20:$C$1101=F64)*(MPAC!$G$20:$G$1101) )</f>
        <v>-97.232766825844493</v>
      </c>
      <c r="J64" s="7">
        <v>0</v>
      </c>
      <c r="K64" s="7">
        <f t="shared" si="11"/>
        <v>-95.273012895357397</v>
      </c>
      <c r="L64" s="7">
        <f t="shared" si="11"/>
        <v>-97.232766825844493</v>
      </c>
      <c r="M64" s="40"/>
      <c r="N64" s="40"/>
      <c r="O64" s="36"/>
    </row>
    <row r="65" spans="1:15" x14ac:dyDescent="0.25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('RC'!$A$8:$A$1005=A65)*('RC'!$B$8:$B$1005=C65)*('RC'!$E$8:$E$1005=D65)*('RC'!$C$8:$C$1005=F65)*('RC'!$F$8:$F$1005) )</f>
        <v>-99</v>
      </c>
      <c r="I65" s="7">
        <f>SUMPRODUCT( ('RC'!$A$8:$A$1005=A65)*('RC'!$B$8:$B$1005=C65)*('RC'!$E$8:$E$1005=D65)*('RC'!$C$8:$C$1005=F65)*('RC'!$H$8:$H$1005) )</f>
        <v>-99.3</v>
      </c>
      <c r="J65" s="7">
        <f>$D$3</f>
        <v>6</v>
      </c>
      <c r="K65" s="7">
        <f t="shared" si="11"/>
        <v>-93</v>
      </c>
      <c r="L65" s="7">
        <f t="shared" si="11"/>
        <v>-93.3</v>
      </c>
      <c r="M65" s="40">
        <f>ABS(K65-K64)</f>
        <v>2.2730128953573967</v>
      </c>
      <c r="N65" s="40">
        <f>ABS(L65-L64)</f>
        <v>3.9327668258444959</v>
      </c>
      <c r="O65" s="36"/>
    </row>
    <row r="66" spans="1:15" x14ac:dyDescent="0.25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('RC+CE'!$A$8:$A$1010=A66)*('RC+CE'!$B$8:$B$1010=C66)*('RC+CE'!$E$8:$E$1010=D66)*('RC+CE'!$C$8:$C$1010=F66)*('RC+CE'!$F$8:$F$1010) )</f>
        <v>-96.1</v>
      </c>
      <c r="I66" s="7">
        <f>SUMPRODUCT( ('RC+CE'!$A$8:$A$1010=A66)*('RC+CE'!$B$8:$B$1010=C66)*('RC+CE'!$E$8:$E$1010=D66)*('RC+CE'!$C$8:$C$1010=F66)*('RC+CE'!$H$8:$H$1010) )</f>
        <v>-97.6</v>
      </c>
      <c r="J66" s="7">
        <f>$G$3</f>
        <v>2</v>
      </c>
      <c r="K66" s="7">
        <f t="shared" si="11"/>
        <v>-94.1</v>
      </c>
      <c r="L66" s="7">
        <f t="shared" si="11"/>
        <v>-95.6</v>
      </c>
      <c r="M66" s="40">
        <f>ABS(K66-K64)</f>
        <v>1.1730128953574024</v>
      </c>
      <c r="N66" s="40">
        <f>ABS(L66-L64)</f>
        <v>1.6327668258444987</v>
      </c>
      <c r="O66" s="36"/>
    </row>
    <row r="67" spans="1:15" x14ac:dyDescent="0.25">
      <c r="A67" s="6">
        <v>13</v>
      </c>
      <c r="B67" s="6" t="s">
        <v>35</v>
      </c>
      <c r="C67" s="6" t="s">
        <v>37</v>
      </c>
      <c r="D67" s="6" t="str">
        <f>$D$21</f>
        <v>Top 5 Pos</v>
      </c>
      <c r="E67" s="6" t="str">
        <f t="shared" si="9"/>
        <v>RTS UMi Top 5 Pos</v>
      </c>
      <c r="F67" s="6" t="s">
        <v>20</v>
      </c>
      <c r="G67" s="6" t="str">
        <f t="shared" si="10"/>
        <v>RTS UMi Top 5 Pos XT1096</v>
      </c>
      <c r="H67" s="7">
        <f>SUMPRODUCT( (RTS!$A$3:$A$1043=A67)*(RTS!$B$3:$B$1043=C67)*(RTS!$E$3:$E$1043=D67)*(RTS!$C$3:$C$1043=F67)*(RTS!$F$3:$F$1043) )</f>
        <v>-95.701075378974636</v>
      </c>
      <c r="I67" s="7">
        <f>SUMPRODUCT( (RTS!$A$3:$A$1043=A67)*(RTS!$B$3:$B$1043=C67)*(RTS!$E$3:$E$1043=D67)*(RTS!$C$3:$C$1043=F67)*(RTS!$G$3:$G$1043) )</f>
        <v>-97.747115006504899</v>
      </c>
      <c r="J67" s="7">
        <f>$J$3</f>
        <v>-0.1</v>
      </c>
      <c r="K67" s="7">
        <f t="shared" si="11"/>
        <v>-95.80107537897463</v>
      </c>
      <c r="L67" s="7">
        <f t="shared" si="11"/>
        <v>-97.847115006504893</v>
      </c>
      <c r="M67" s="40">
        <f>ABS(K67-K64)</f>
        <v>0.52806248361723362</v>
      </c>
      <c r="N67" s="40">
        <f>ABS(L67-L64)</f>
        <v>0.61434818066040009</v>
      </c>
      <c r="O67" s="36"/>
    </row>
    <row r="68" spans="1:15" x14ac:dyDescent="0.25">
      <c r="A68" s="20">
        <v>13</v>
      </c>
      <c r="B68" s="20" t="s">
        <v>34</v>
      </c>
      <c r="C68" s="20" t="s">
        <v>37</v>
      </c>
      <c r="D68" s="20" t="str">
        <f>$D$21</f>
        <v>Top 5 Pos</v>
      </c>
      <c r="E68" s="20" t="str">
        <f t="shared" si="9"/>
        <v>MPAC UMi Top 5 Pos</v>
      </c>
      <c r="F68" s="20" t="s">
        <v>21</v>
      </c>
      <c r="G68" s="20" t="str">
        <f t="shared" si="10"/>
        <v>MPAC UMi Top 5 Pos Z3</v>
      </c>
      <c r="H68" s="21">
        <f>SUMPRODUCT( (MPAC!$A$20:$A$1101=A68)*(MPAC!$B$20:$B$1101=C68)*(MPAC!$E$20:$E$1101=D68)*(MPAC!$C$20:$C$1101=F68)*(MPAC!$F$20:$F$1101) )</f>
        <v>-92.702206399512065</v>
      </c>
      <c r="I68" s="21">
        <f>SUMPRODUCT( (MPAC!$A$20:$A$1101=A68)*(MPAC!$B$20:$B$1101=C68)*(MPAC!$E$20:$E$1101=D68)*(MPAC!$C$20:$C$1101=F68)*(MPAC!$G$20:$G$1101) )</f>
        <v>-94.707070320479318</v>
      </c>
      <c r="J68" s="21">
        <v>0</v>
      </c>
      <c r="K68" s="21">
        <f t="shared" si="11"/>
        <v>-92.702206399512065</v>
      </c>
      <c r="L68" s="21">
        <f t="shared" si="11"/>
        <v>-94.707070320479318</v>
      </c>
      <c r="M68" s="41"/>
      <c r="N68" s="41"/>
      <c r="O68" s="36"/>
    </row>
    <row r="69" spans="1:15" x14ac:dyDescent="0.25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('RC'!$A$8:$A$1005=A69)*('RC'!$B$8:$B$1005=C69)*('RC'!$E$8:$E$1005=D69)*('RC'!$C$8:$C$1005=F69)*('RC'!$F$8:$F$1005) )</f>
        <v>-97.5</v>
      </c>
      <c r="I69" s="21">
        <f>SUMPRODUCT( ('RC'!$A$8:$A$1005=A69)*('RC'!$B$8:$B$1005=C69)*('RC'!$E$8:$E$1005=D69)*('RC'!$C$8:$C$1005=F69)*('RC'!$H$8:$H$1005) )</f>
        <v>-97.8</v>
      </c>
      <c r="J69" s="21">
        <f>$D$3</f>
        <v>6</v>
      </c>
      <c r="K69" s="21">
        <f t="shared" si="11"/>
        <v>-91.5</v>
      </c>
      <c r="L69" s="21">
        <f t="shared" si="11"/>
        <v>-91.8</v>
      </c>
      <c r="M69" s="41">
        <f>ABS(K69-K68)</f>
        <v>1.2022063995120646</v>
      </c>
      <c r="N69" s="41">
        <f>ABS(L69-L68)</f>
        <v>2.9070703204793205</v>
      </c>
      <c r="O69" s="36"/>
    </row>
    <row r="70" spans="1:15" x14ac:dyDescent="0.25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('RC+CE'!$A$8:$A$1010=A70)*('RC+CE'!$B$8:$B$1010=C70)*('RC+CE'!$E$8:$E$1010=D70)*('RC+CE'!$C$8:$C$1010=F70)*('RC+CE'!$F$8:$F$1010) )</f>
        <v>-94.3</v>
      </c>
      <c r="I70" s="21">
        <f>SUMPRODUCT( ('RC+CE'!$A$8:$A$1010=A70)*('RC+CE'!$B$8:$B$1010=C70)*('RC+CE'!$E$8:$E$1010=D70)*('RC+CE'!$C$8:$C$1010=F70)*('RC+CE'!$H$8:$H$1010) )</f>
        <v>-95.9</v>
      </c>
      <c r="J70" s="21">
        <f>$G$3</f>
        <v>2</v>
      </c>
      <c r="K70" s="21">
        <f t="shared" si="11"/>
        <v>-92.3</v>
      </c>
      <c r="L70" s="21">
        <f t="shared" si="11"/>
        <v>-93.9</v>
      </c>
      <c r="M70" s="41">
        <f>ABS(K70-K68)</f>
        <v>0.40220639951206749</v>
      </c>
      <c r="N70" s="41">
        <f>ABS(L70-L68)</f>
        <v>0.80707032047931193</v>
      </c>
      <c r="O70" s="36"/>
    </row>
    <row r="71" spans="1:15" x14ac:dyDescent="0.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5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5">
      <c r="A73" s="22">
        <v>7</v>
      </c>
      <c r="B73" s="22" t="s">
        <v>34</v>
      </c>
      <c r="C73" s="22" t="s">
        <v>38</v>
      </c>
      <c r="D73" s="22" t="str">
        <f>$D$21</f>
        <v>Top 5 Pos</v>
      </c>
      <c r="E73" s="22" t="str">
        <f t="shared" ref="E73:E83" si="12">CONCATENATE(B73," ",C73," ",D73)</f>
        <v>MPAC UMa Top 5 Pos</v>
      </c>
      <c r="F73" s="22" t="s">
        <v>47</v>
      </c>
      <c r="G73" s="22" t="str">
        <f t="shared" ref="G73:G83" si="13">CONCATENATE(E73," ",F73)</f>
        <v>MPAC UMa Top 5 Pos S4</v>
      </c>
      <c r="H73" s="23">
        <f>SUMPRODUCT( (MPAC!$A$20:$A$1101=A73)*(MPAC!$B$20:$B$1101=C73)*(MPAC!$E$20:$E$1101=D73)*(MPAC!$C$20:$C$1101=F73)*(MPAC!$F$20:$F$1101) )</f>
        <v>-85.733118343847281</v>
      </c>
      <c r="I73" s="23">
        <f>SUMPRODUCT( (MPAC!$A$20:$A$1101=A73)*(MPAC!$B$20:$B$1101=C73)*(MPAC!$E$20:$E$1101=D73)*(MPAC!$C$20:$C$1101=F73)*(MPAC!$G$20:$G$1101) )</f>
        <v>-88.137331920798175</v>
      </c>
      <c r="J73" s="23">
        <v>0</v>
      </c>
      <c r="K73" s="23">
        <f>H73+$J73</f>
        <v>-85.733118343847281</v>
      </c>
      <c r="L73" s="23">
        <f>I73+$J73</f>
        <v>-88.137331920798175</v>
      </c>
      <c r="M73" s="23"/>
      <c r="N73" s="43"/>
      <c r="O73" s="36"/>
    </row>
    <row r="74" spans="1:15" x14ac:dyDescent="0.25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('RC'!$A$8:$A$1005=A74)*('RC'!$B$8:$B$1005=C74)*('RC'!$E$8:$E$1005=D74)*('RC'!$C$8:$C$1005=F74)*('RC'!$F$8:$F$1005) )</f>
        <v>-99.1</v>
      </c>
      <c r="I74" s="23">
        <f>SUMPRODUCT( ('RC'!$A$8:$A$1005=A74)*('RC'!$B$8:$B$1005=C74)*('RC'!$E$8:$E$1005=D74)*('RC'!$C$8:$C$1005=F74)*('RC'!$H$8:$H$1005) )</f>
        <v>-99.6</v>
      </c>
      <c r="J74" s="23">
        <f>$D$4</f>
        <v>9.1</v>
      </c>
      <c r="K74" s="23">
        <f t="shared" ref="K74:L83" si="14">H74+$J74</f>
        <v>-90</v>
      </c>
      <c r="L74" s="23">
        <f t="shared" si="14"/>
        <v>-90.5</v>
      </c>
      <c r="M74" s="23">
        <f>ABS(K74-K73)</f>
        <v>4.2668816561527194</v>
      </c>
      <c r="N74" s="43">
        <f>ABS(L74-L73)</f>
        <v>2.3626680792018249</v>
      </c>
      <c r="O74" s="36"/>
    </row>
    <row r="75" spans="1:15" x14ac:dyDescent="0.25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('RC+CE'!$A$8:$A$1010=A75)*('RC+CE'!$B$8:$B$1010=C75)*('RC+CE'!$E$8:$E$1010=D75)*('RC+CE'!$C$8:$C$1010=F75)*('RC+CE'!$F$8:$F$1010) )</f>
        <v>-89.2</v>
      </c>
      <c r="I75" s="23">
        <f>SUMPRODUCT( ('RC+CE'!$A$8:$A$1010=A75)*('RC+CE'!$B$8:$B$1010=C75)*('RC+CE'!$E$8:$E$1010=D75)*('RC+CE'!$C$8:$C$1010=F75)*('RC+CE'!$H$8:$H$1010) )</f>
        <v>-91.1</v>
      </c>
      <c r="J75" s="23">
        <f>$G$4</f>
        <v>3.7</v>
      </c>
      <c r="K75" s="23">
        <f t="shared" si="14"/>
        <v>-85.5</v>
      </c>
      <c r="L75" s="23">
        <f t="shared" si="14"/>
        <v>-87.399999999999991</v>
      </c>
      <c r="M75" s="23">
        <f>ABS(K75-K73)</f>
        <v>0.23311834384728058</v>
      </c>
      <c r="N75" s="43">
        <f>ABS(L75-L73)</f>
        <v>0.73733192079818366</v>
      </c>
      <c r="O75" s="36"/>
    </row>
    <row r="76" spans="1:15" x14ac:dyDescent="0.25">
      <c r="A76" s="22">
        <v>7</v>
      </c>
      <c r="B76" s="22" t="s">
        <v>35</v>
      </c>
      <c r="C76" s="22" t="s">
        <v>38</v>
      </c>
      <c r="D76" s="22" t="str">
        <f>$D$21</f>
        <v>Top 5 Pos</v>
      </c>
      <c r="E76" s="22" t="str">
        <f t="shared" si="12"/>
        <v>RTS UMa Top 5 Pos</v>
      </c>
      <c r="F76" s="22" t="s">
        <v>47</v>
      </c>
      <c r="G76" s="22" t="str">
        <f t="shared" si="13"/>
        <v>RTS UMa Top 5 Pos S4</v>
      </c>
      <c r="H76" s="23">
        <f>SUMPRODUCT( (RTS!$A$3:$A$1043=A76)*(RTS!$B$3:$B$1043=C76)*(RTS!$E$3:$E$1043=D76)*(RTS!$C$3:$C$1043=F76)*(RTS!$F$3:$F$1043) )</f>
        <v>-86.017652839834625</v>
      </c>
      <c r="I76" s="23">
        <f>SUMPRODUCT( (RTS!$A$3:$A$1043=A76)*(RTS!$B$3:$B$1043=C76)*(RTS!$E$3:$E$1043=D76)*(RTS!$C$3:$C$1043=F76)*(RTS!$G$3:$G$1043) )</f>
        <v>-87.598060274256412</v>
      </c>
      <c r="J76" s="23">
        <f>$J$4</f>
        <v>-0.3</v>
      </c>
      <c r="K76" s="23">
        <f t="shared" si="14"/>
        <v>-86.317652839834622</v>
      </c>
      <c r="L76" s="23">
        <f t="shared" si="14"/>
        <v>-87.898060274256409</v>
      </c>
      <c r="M76" s="23">
        <f>ABS(K76-K73)</f>
        <v>0.58453449598734153</v>
      </c>
      <c r="N76" s="43">
        <f>ABS(L76-L73)</f>
        <v>0.23927164654176636</v>
      </c>
      <c r="O76" s="36"/>
    </row>
    <row r="77" spans="1:15" x14ac:dyDescent="0.25">
      <c r="A77" s="8">
        <v>7</v>
      </c>
      <c r="B77" s="8" t="s">
        <v>34</v>
      </c>
      <c r="C77" s="8" t="s">
        <v>38</v>
      </c>
      <c r="D77" s="8" t="str">
        <f>$D$21</f>
        <v>Top 5 Pos</v>
      </c>
      <c r="E77" s="8" t="str">
        <f t="shared" si="12"/>
        <v>MPAC UMa Top 5 Pos</v>
      </c>
      <c r="F77" s="8" t="s">
        <v>48</v>
      </c>
      <c r="G77" s="8" t="str">
        <f t="shared" si="13"/>
        <v>MPAC UMa Top 5 Pos S6</v>
      </c>
      <c r="H77" s="9">
        <f>SUMPRODUCT( (MPAC!$A$20:$A$1101=A77)*(MPAC!$B$20:$B$1101=C77)*(MPAC!$E$20:$E$1101=D77)*(MPAC!$C$20:$C$1101=F77)*(MPAC!$F$20:$F$1101) )</f>
        <v>-88.171303982852038</v>
      </c>
      <c r="I77" s="9">
        <f>SUMPRODUCT( (MPAC!$A$20:$A$1101=A77)*(MPAC!$B$20:$B$1101=C77)*(MPAC!$E$20:$E$1101=D77)*(MPAC!$C$20:$C$1101=F77)*(MPAC!$G$20:$G$1101) )</f>
        <v>-90.287519900358433</v>
      </c>
      <c r="J77" s="9">
        <v>0</v>
      </c>
      <c r="K77" s="9">
        <f t="shared" si="14"/>
        <v>-88.171303982852038</v>
      </c>
      <c r="L77" s="9">
        <f t="shared" si="14"/>
        <v>-90.287519900358433</v>
      </c>
      <c r="M77" s="9"/>
      <c r="N77" s="44"/>
      <c r="O77" s="36"/>
    </row>
    <row r="78" spans="1:15" x14ac:dyDescent="0.25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('RC'!$A$8:$A$1005=A78)*('RC'!$B$8:$B$1005=C78)*('RC'!$E$8:$E$1005=D78)*('RC'!$C$8:$C$1005=F78)*('RC'!$F$8:$F$1005) )</f>
        <v>-100.2</v>
      </c>
      <c r="I78" s="9">
        <f>SUMPRODUCT( ('RC'!$A$8:$A$1005=A78)*('RC'!$B$8:$B$1005=C78)*('RC'!$E$8:$E$1005=D78)*('RC'!$C$8:$C$1005=F78)*('RC'!$H$8:$H$1005) )</f>
        <v>-100.5</v>
      </c>
      <c r="J78" s="9">
        <f>$D$4</f>
        <v>9.1</v>
      </c>
      <c r="K78" s="9">
        <f t="shared" si="14"/>
        <v>-91.100000000000009</v>
      </c>
      <c r="L78" s="9">
        <f t="shared" si="14"/>
        <v>-91.4</v>
      </c>
      <c r="M78" s="9">
        <f>ABS(K78-K77)</f>
        <v>2.9286960171479706</v>
      </c>
      <c r="N78" s="44">
        <f>ABS(L78-L77)</f>
        <v>1.1124800996415729</v>
      </c>
      <c r="O78" s="36"/>
    </row>
    <row r="79" spans="1:15" x14ac:dyDescent="0.25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('RC+CE'!$A$8:$A$1010=A79)*('RC+CE'!$B$8:$B$1010=C79)*('RC+CE'!$E$8:$E$1010=D79)*('RC+CE'!$C$8:$C$1010=F79)*('RC+CE'!$F$8:$F$1010) )</f>
        <v>-91.5</v>
      </c>
      <c r="I79" s="9">
        <f>SUMPRODUCT( ('RC+CE'!$A$8:$A$1010=A79)*('RC+CE'!$B$8:$B$1010=C79)*('RC+CE'!$E$8:$E$1010=D79)*('RC+CE'!$C$8:$C$1010=F79)*('RC+CE'!$H$8:$H$1010) )</f>
        <v>-93.2</v>
      </c>
      <c r="J79" s="9">
        <f>$G$4</f>
        <v>3.7</v>
      </c>
      <c r="K79" s="9">
        <f t="shared" si="14"/>
        <v>-87.8</v>
      </c>
      <c r="L79" s="9">
        <f t="shared" si="14"/>
        <v>-89.5</v>
      </c>
      <c r="M79" s="9">
        <f>ABS(K79-K77)</f>
        <v>0.3713039828520408</v>
      </c>
      <c r="N79" s="44">
        <f>ABS(L79-L77)</f>
        <v>0.78751990035843278</v>
      </c>
      <c r="O79" s="36"/>
    </row>
    <row r="80" spans="1:15" x14ac:dyDescent="0.25">
      <c r="A80" s="8">
        <v>7</v>
      </c>
      <c r="B80" s="8" t="s">
        <v>35</v>
      </c>
      <c r="C80" s="8" t="s">
        <v>38</v>
      </c>
      <c r="D80" s="8" t="str">
        <f>$D$21</f>
        <v>Top 5 Pos</v>
      </c>
      <c r="E80" s="8" t="str">
        <f t="shared" si="12"/>
        <v>RTS UMa Top 5 Pos</v>
      </c>
      <c r="F80" s="8" t="s">
        <v>48</v>
      </c>
      <c r="G80" s="8" t="str">
        <f t="shared" si="13"/>
        <v>RTS UMa Top 5 Pos S6</v>
      </c>
      <c r="H80" s="9">
        <f>SUMPRODUCT( (RTS!$A$3:$A$1043=A80)*(RTS!$B$3:$B$1043=C80)*(RTS!$E$3:$E$1043=D80)*(RTS!$C$3:$C$1043=F80)*(RTS!$F$3:$F$1043) )</f>
        <v>-87.269485599489883</v>
      </c>
      <c r="I80" s="9">
        <f>SUMPRODUCT( (RTS!$A$3:$A$1043=A80)*(RTS!$B$3:$B$1043=C80)*(RTS!$E$3:$E$1043=D80)*(RTS!$C$3:$C$1043=F80)*(RTS!$G$3:$G$1043) )</f>
        <v>-89.574878419847238</v>
      </c>
      <c r="J80" s="9">
        <f>$J$4</f>
        <v>-0.3</v>
      </c>
      <c r="K80" s="9">
        <f t="shared" si="14"/>
        <v>-87.56948559948988</v>
      </c>
      <c r="L80" s="9">
        <f t="shared" si="14"/>
        <v>-89.874878419847235</v>
      </c>
      <c r="M80" s="9">
        <f>ABS(K80-K77)</f>
        <v>0.60181838336215776</v>
      </c>
      <c r="N80" s="44">
        <f>ABS(L80-L77)</f>
        <v>0.41264148051119776</v>
      </c>
      <c r="O80" s="36"/>
    </row>
    <row r="81" spans="1:15" x14ac:dyDescent="0.25">
      <c r="A81" s="25">
        <v>7</v>
      </c>
      <c r="B81" s="25" t="s">
        <v>34</v>
      </c>
      <c r="C81" s="25" t="s">
        <v>38</v>
      </c>
      <c r="D81" s="25" t="str">
        <f>$D$21</f>
        <v>Top 5 Pos</v>
      </c>
      <c r="E81" s="25" t="str">
        <f t="shared" si="12"/>
        <v>MPAC UMa Top 5 Pos</v>
      </c>
      <c r="F81" s="25" t="s">
        <v>21</v>
      </c>
      <c r="G81" s="25" t="str">
        <f t="shared" si="13"/>
        <v>MPAC UMa Top 5 Pos Z3</v>
      </c>
      <c r="H81" s="26">
        <f>SUMPRODUCT( (MPAC!$A$20:$A$1101=A81)*(MPAC!$B$20:$B$1101=C81)*(MPAC!$E$20:$E$1101=D81)*(MPAC!$C$20:$C$1101=F81)*(MPAC!$F$20:$F$1101) )</f>
        <v>-88.615216505539522</v>
      </c>
      <c r="I81" s="26">
        <f>SUMPRODUCT( (MPAC!$A$20:$A$1101=A81)*(MPAC!$B$20:$B$1101=C81)*(MPAC!$E$20:$E$1101=D81)*(MPAC!$C$20:$C$1101=F81)*(MPAC!$G$20:$G$1101) )</f>
        <v>-90.837667798242848</v>
      </c>
      <c r="J81" s="26">
        <v>0</v>
      </c>
      <c r="K81" s="26">
        <f t="shared" si="14"/>
        <v>-88.615216505539522</v>
      </c>
      <c r="L81" s="26">
        <f t="shared" si="14"/>
        <v>-90.837667798242848</v>
      </c>
      <c r="M81" s="26"/>
      <c r="N81" s="45"/>
      <c r="O81" s="36"/>
    </row>
    <row r="82" spans="1:15" x14ac:dyDescent="0.25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('RC'!$A$8:$A$1005=A82)*('RC'!$B$8:$B$1005=C82)*('RC'!$E$8:$E$1005=D82)*('RC'!$C$8:$C$1005=F82)*('RC'!$F$8:$F$1005) )</f>
        <v>-100.8</v>
      </c>
      <c r="I82" s="26">
        <f>SUMPRODUCT( ('RC'!$A$8:$A$1005=A82)*('RC'!$B$8:$B$1005=C82)*('RC'!$E$8:$E$1005=D82)*('RC'!$C$8:$C$1005=F82)*('RC'!$H$8:$H$1005) )</f>
        <v>-101.1</v>
      </c>
      <c r="J82" s="26">
        <f>$D$4</f>
        <v>9.1</v>
      </c>
      <c r="K82" s="26">
        <f t="shared" si="14"/>
        <v>-91.7</v>
      </c>
      <c r="L82" s="26">
        <f t="shared" si="14"/>
        <v>-92</v>
      </c>
      <c r="M82" s="26">
        <f>ABS(K82-K81)</f>
        <v>3.0847834944604813</v>
      </c>
      <c r="N82" s="45">
        <f>ABS(L82-L81)</f>
        <v>1.1623322017571525</v>
      </c>
      <c r="O82" s="36"/>
    </row>
    <row r="83" spans="1:15" x14ac:dyDescent="0.25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('RC+CE'!$A$8:$A$1010=A83)*('RC+CE'!$B$8:$B$1010=C83)*('RC+CE'!$E$8:$E$1010=D83)*('RC+CE'!$C$8:$C$1010=F83)*('RC+CE'!$F$8:$F$1010) )</f>
        <v>-92.2</v>
      </c>
      <c r="I83" s="26">
        <f>SUMPRODUCT( ('RC+CE'!$A$8:$A$1010=A83)*('RC+CE'!$B$8:$B$1010=C83)*('RC+CE'!$E$8:$E$1010=D83)*('RC+CE'!$C$8:$C$1010=F83)*('RC+CE'!$H$8:$H$1010) )</f>
        <v>-94</v>
      </c>
      <c r="J83" s="26">
        <f>$G$4</f>
        <v>3.7</v>
      </c>
      <c r="K83" s="26">
        <f t="shared" si="14"/>
        <v>-88.5</v>
      </c>
      <c r="L83" s="26">
        <f t="shared" si="14"/>
        <v>-90.3</v>
      </c>
      <c r="M83" s="26">
        <f>ABS(K83-K81)</f>
        <v>0.11521650553952156</v>
      </c>
      <c r="N83" s="45">
        <f>ABS(L83-L81)</f>
        <v>0.53766779824285038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5">
      <c r="A86" s="22">
        <v>7</v>
      </c>
      <c r="B86" s="22" t="s">
        <v>34</v>
      </c>
      <c r="C86" s="22" t="s">
        <v>37</v>
      </c>
      <c r="D86" s="22" t="str">
        <f>$D$21</f>
        <v>Top 5 Pos</v>
      </c>
      <c r="E86" s="22" t="str">
        <f t="shared" ref="E86:E96" si="15">CONCATENATE(B86," ",C86," ",D86)</f>
        <v>MPAC UMi Top 5 Pos</v>
      </c>
      <c r="F86" s="22" t="s">
        <v>47</v>
      </c>
      <c r="G86" s="22" t="str">
        <f t="shared" ref="G86:G96" si="16">CONCATENATE(E86," ",F86)</f>
        <v>MPAC UMi Top 5 Pos S4</v>
      </c>
      <c r="H86" s="23">
        <f>SUMPRODUCT( (MPAC!$A$20:$A$1101=A86)*(MPAC!$B$20:$B$1101=C86)*(MPAC!$E$20:$E$1101=D86)*(MPAC!$C$20:$C$1101=F86)*(MPAC!$F$20:$F$1101) )</f>
        <v>-91.597829696453786</v>
      </c>
      <c r="I86" s="23">
        <f>SUMPRODUCT( (MPAC!$A$20:$A$1101=A86)*(MPAC!$B$20:$B$1101=C86)*(MPAC!$E$20:$E$1101=D86)*(MPAC!$C$20:$C$1101=F86)*(MPAC!$G$20:$G$1101) )</f>
        <v>-93.643665066471712</v>
      </c>
      <c r="J86" s="23">
        <v>0</v>
      </c>
      <c r="K86" s="23">
        <f>H86+$J86</f>
        <v>-91.597829696453786</v>
      </c>
      <c r="L86" s="23">
        <f>I86+$J86</f>
        <v>-93.643665066471712</v>
      </c>
      <c r="M86" s="23"/>
      <c r="N86" s="43"/>
      <c r="O86" s="36"/>
    </row>
    <row r="87" spans="1:15" x14ac:dyDescent="0.25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('RC'!$A$8:$A$1005=A87)*('RC'!$B$8:$B$1005=C87)*('RC'!$E$8:$E$1005=D87)*('RC'!$C$8:$C$1005=F87)*('RC'!$F$8:$F$1005) )</f>
        <v>-99.1</v>
      </c>
      <c r="I87" s="23">
        <f>SUMPRODUCT( ('RC'!$A$8:$A$1005=A87)*('RC'!$B$8:$B$1005=C87)*('RC'!$E$8:$E$1005=D87)*('RC'!$C$8:$C$1005=F87)*('RC'!$H$8:$H$1005) )</f>
        <v>-99.6</v>
      </c>
      <c r="J87" s="23">
        <f>$D$4</f>
        <v>9.1</v>
      </c>
      <c r="K87" s="23">
        <f t="shared" ref="K87:L96" si="17">H87+$J87</f>
        <v>-90</v>
      </c>
      <c r="L87" s="23">
        <f t="shared" si="17"/>
        <v>-90.5</v>
      </c>
      <c r="M87" s="23">
        <f>ABS(K87-K86)</f>
        <v>1.5978296964537861</v>
      </c>
      <c r="N87" s="43">
        <f>ABS(L87-L86)</f>
        <v>3.1436650664717121</v>
      </c>
      <c r="O87" s="36"/>
    </row>
    <row r="88" spans="1:15" x14ac:dyDescent="0.25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('RC+CE'!$A$8:$A$1010=A88)*('RC+CE'!$B$8:$B$1010=C88)*('RC+CE'!$E$8:$E$1010=D88)*('RC+CE'!$C$8:$C$1010=F88)*('RC+CE'!$F$8:$F$1010) )</f>
        <v>-96.1</v>
      </c>
      <c r="I88" s="23">
        <f>SUMPRODUCT( ('RC+CE'!$A$8:$A$1010=A88)*('RC+CE'!$B$8:$B$1010=C88)*('RC+CE'!$E$8:$E$1010=D88)*('RC+CE'!$C$8:$C$1010=F88)*('RC+CE'!$H$8:$H$1010) )</f>
        <v>-97.6</v>
      </c>
      <c r="J88" s="23">
        <f>$G$4</f>
        <v>3.7</v>
      </c>
      <c r="K88" s="23">
        <f t="shared" si="17"/>
        <v>-92.399999999999991</v>
      </c>
      <c r="L88" s="23">
        <f t="shared" si="17"/>
        <v>-93.899999999999991</v>
      </c>
      <c r="M88" s="23">
        <f>ABS(K88-K86)</f>
        <v>0.80217030354620533</v>
      </c>
      <c r="N88" s="43">
        <f>ABS(L88-L86)</f>
        <v>0.25633493352827941</v>
      </c>
      <c r="O88" s="36"/>
    </row>
    <row r="89" spans="1:15" x14ac:dyDescent="0.25">
      <c r="A89" s="22">
        <v>7</v>
      </c>
      <c r="B89" s="22" t="s">
        <v>35</v>
      </c>
      <c r="C89" s="22" t="s">
        <v>37</v>
      </c>
      <c r="D89" s="22" t="str">
        <f>$D$21</f>
        <v>Top 5 Pos</v>
      </c>
      <c r="E89" s="22" t="str">
        <f t="shared" si="15"/>
        <v>RTS UMi Top 5 Pos</v>
      </c>
      <c r="F89" s="22" t="s">
        <v>47</v>
      </c>
      <c r="G89" s="22" t="str">
        <f t="shared" si="16"/>
        <v>RTS UMi Top 5 Pos S4</v>
      </c>
      <c r="H89" s="23">
        <f>SUMPRODUCT( (RTS!$A$3:$A$1043=A89)*(RTS!$B$3:$B$1043=C89)*(RTS!$E$3:$E$1043=D89)*(RTS!$C$3:$C$1043=F89)*(RTS!$F$3:$F$1043) )</f>
        <v>-91.855871090159496</v>
      </c>
      <c r="I89" s="23">
        <f>SUMPRODUCT( (RTS!$A$3:$A$1043=A89)*(RTS!$B$3:$B$1043=C89)*(RTS!$E$3:$E$1043=D89)*(RTS!$C$3:$C$1043=F89)*(RTS!$G$3:$G$1043) )</f>
        <v>-93.836036000758043</v>
      </c>
      <c r="J89" s="23">
        <f>$J$4</f>
        <v>-0.3</v>
      </c>
      <c r="K89" s="23">
        <f t="shared" si="17"/>
        <v>-92.155871090159494</v>
      </c>
      <c r="L89" s="23">
        <f t="shared" si="17"/>
        <v>-94.13603600075804</v>
      </c>
      <c r="M89" s="23">
        <f>ABS(K89-K86)</f>
        <v>0.55804139370570738</v>
      </c>
      <c r="N89" s="43">
        <f>ABS(L89-L86)</f>
        <v>0.49237093428632761</v>
      </c>
      <c r="O89" s="36"/>
    </row>
    <row r="90" spans="1:15" x14ac:dyDescent="0.25">
      <c r="A90" s="8">
        <v>7</v>
      </c>
      <c r="B90" s="8" t="s">
        <v>34</v>
      </c>
      <c r="C90" s="8" t="s">
        <v>37</v>
      </c>
      <c r="D90" s="8" t="str">
        <f>$D$21</f>
        <v>Top 5 Pos</v>
      </c>
      <c r="E90" s="8" t="str">
        <f t="shared" si="15"/>
        <v>MPAC UMi Top 5 Pos</v>
      </c>
      <c r="F90" s="8" t="s">
        <v>48</v>
      </c>
      <c r="G90" s="8" t="str">
        <f t="shared" si="16"/>
        <v>MPAC UMi Top 5 Pos S6</v>
      </c>
      <c r="H90" s="9">
        <f>SUMPRODUCT( (MPAC!$A$20:$A$1101=A90)*(MPAC!$B$20:$B$1101=C90)*(MPAC!$E$20:$E$1101=D90)*(MPAC!$C$20:$C$1101=F90)*(MPAC!$F$20:$F$1101) )</f>
        <v>-93.213672830233236</v>
      </c>
      <c r="I90" s="9">
        <f>SUMPRODUCT( (MPAC!$A$20:$A$1101=A90)*(MPAC!$B$20:$B$1101=C90)*(MPAC!$E$20:$E$1101=D90)*(MPAC!$C$20:$C$1101=F90)*(MPAC!$G$20:$G$1101) )</f>
        <v>-95.333317268946558</v>
      </c>
      <c r="J90" s="9">
        <v>0</v>
      </c>
      <c r="K90" s="9">
        <f t="shared" si="17"/>
        <v>-93.213672830233236</v>
      </c>
      <c r="L90" s="9">
        <f t="shared" si="17"/>
        <v>-95.333317268946558</v>
      </c>
      <c r="M90" s="9"/>
      <c r="N90" s="44"/>
      <c r="O90" s="36"/>
    </row>
    <row r="91" spans="1:15" x14ac:dyDescent="0.25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('RC'!$A$8:$A$1005=A91)*('RC'!$B$8:$B$1005=C91)*('RC'!$E$8:$E$1005=D91)*('RC'!$C$8:$C$1005=F91)*('RC'!$F$8:$F$1005) )</f>
        <v>-100.2</v>
      </c>
      <c r="I91" s="9">
        <f>SUMPRODUCT( ('RC'!$A$8:$A$1005=A91)*('RC'!$B$8:$B$1005=C91)*('RC'!$E$8:$E$1005=D91)*('RC'!$C$8:$C$1005=F91)*('RC'!$H$8:$H$1005) )</f>
        <v>-100.5</v>
      </c>
      <c r="J91" s="9">
        <f>$D$4</f>
        <v>9.1</v>
      </c>
      <c r="K91" s="9">
        <f t="shared" si="17"/>
        <v>-91.100000000000009</v>
      </c>
      <c r="L91" s="9">
        <f t="shared" si="17"/>
        <v>-91.4</v>
      </c>
      <c r="M91" s="9">
        <f>ABS(K91-K90)</f>
        <v>2.1136728302332273</v>
      </c>
      <c r="N91" s="44">
        <f>ABS(L91-L90)</f>
        <v>3.9333172689465528</v>
      </c>
      <c r="O91" s="36"/>
    </row>
    <row r="92" spans="1:15" x14ac:dyDescent="0.25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('RC+CE'!$A$8:$A$1010=A92)*('RC+CE'!$B$8:$B$1010=C92)*('RC+CE'!$E$8:$E$1010=D92)*('RC+CE'!$C$8:$C$1010=F92)*('RC+CE'!$F$8:$F$1010) )</f>
        <v>-97.2</v>
      </c>
      <c r="I92" s="9">
        <f>SUMPRODUCT( ('RC+CE'!$A$8:$A$1010=A92)*('RC+CE'!$B$8:$B$1010=C92)*('RC+CE'!$E$8:$E$1010=D92)*('RC+CE'!$C$8:$C$1010=F92)*('RC+CE'!$H$8:$H$1010) )</f>
        <v>-98.8</v>
      </c>
      <c r="J92" s="9">
        <f>$G$4</f>
        <v>3.7</v>
      </c>
      <c r="K92" s="9">
        <f t="shared" si="17"/>
        <v>-93.5</v>
      </c>
      <c r="L92" s="9">
        <f t="shared" si="17"/>
        <v>-95.1</v>
      </c>
      <c r="M92" s="9">
        <f>ABS(K92-K90)</f>
        <v>0.2863271697667642</v>
      </c>
      <c r="N92" s="44">
        <f>ABS(L92-L90)</f>
        <v>0.23331726894656413</v>
      </c>
      <c r="O92" s="36"/>
    </row>
    <row r="93" spans="1:15" x14ac:dyDescent="0.25">
      <c r="A93" s="8">
        <v>7</v>
      </c>
      <c r="B93" s="8" t="s">
        <v>35</v>
      </c>
      <c r="C93" s="8" t="s">
        <v>37</v>
      </c>
      <c r="D93" s="8" t="str">
        <f>$D$21</f>
        <v>Top 5 Pos</v>
      </c>
      <c r="E93" s="8" t="str">
        <f t="shared" si="15"/>
        <v>RTS UMi Top 5 Pos</v>
      </c>
      <c r="F93" s="8" t="s">
        <v>48</v>
      </c>
      <c r="G93" s="8" t="str">
        <f t="shared" si="16"/>
        <v>RTS UMi Top 5 Pos S6</v>
      </c>
      <c r="H93" s="9">
        <f>SUMPRODUCT( (RTS!$A$3:$A$1043=A93)*(RTS!$B$3:$B$1043=C93)*(RTS!$E$3:$E$1043=D93)*(RTS!$C$3:$C$1043=F93)*(RTS!$F$3:$F$1043) )</f>
        <v>-93.27099933732535</v>
      </c>
      <c r="I93" s="9">
        <f>SUMPRODUCT( (RTS!$A$3:$A$1043=A93)*(RTS!$B$3:$B$1043=C93)*(RTS!$E$3:$E$1043=D93)*(RTS!$C$3:$C$1043=F93)*(RTS!$G$3:$G$1043) )</f>
        <v>-95.322182544529127</v>
      </c>
      <c r="J93" s="9">
        <f>$J$4</f>
        <v>-0.3</v>
      </c>
      <c r="K93" s="9">
        <f t="shared" si="17"/>
        <v>-93.570999337325347</v>
      </c>
      <c r="L93" s="9">
        <f t="shared" si="17"/>
        <v>-95.622182544529124</v>
      </c>
      <c r="M93" s="9">
        <f>ABS(K93-K90)</f>
        <v>0.357326507092111</v>
      </c>
      <c r="N93" s="44">
        <f>ABS(L93-L90)</f>
        <v>0.28886527558256603</v>
      </c>
      <c r="O93" s="36"/>
    </row>
    <row r="94" spans="1:15" x14ac:dyDescent="0.25">
      <c r="A94" s="25">
        <v>7</v>
      </c>
      <c r="B94" s="25" t="s">
        <v>34</v>
      </c>
      <c r="C94" s="25" t="s">
        <v>37</v>
      </c>
      <c r="D94" s="25" t="str">
        <f>$D$21</f>
        <v>Top 5 Pos</v>
      </c>
      <c r="E94" s="25" t="str">
        <f t="shared" si="15"/>
        <v>MPAC UMi Top 5 Pos</v>
      </c>
      <c r="F94" s="25" t="s">
        <v>21</v>
      </c>
      <c r="G94" s="25" t="str">
        <f t="shared" si="16"/>
        <v>MPAC UMi Top 5 Pos Z3</v>
      </c>
      <c r="H94" s="26">
        <f>SUMPRODUCT( (MPAC!$A$20:$A$1101=A94)*(MPAC!$B$20:$B$1101=C94)*(MPAC!$E$20:$E$1101=D94)*(MPAC!$C$20:$C$1101=F94)*(MPAC!$F$20:$F$1101) )</f>
        <v>-94.098793621085065</v>
      </c>
      <c r="I94" s="26">
        <f>SUMPRODUCT( (MPAC!$A$20:$A$1101=A94)*(MPAC!$B$20:$B$1101=C94)*(MPAC!$E$20:$E$1101=D94)*(MPAC!$C$20:$C$1101=F94)*(MPAC!$G$20:$G$1101) )</f>
        <v>-96.099555277106475</v>
      </c>
      <c r="J94" s="26">
        <v>0</v>
      </c>
      <c r="K94" s="26">
        <f t="shared" si="17"/>
        <v>-94.098793621085065</v>
      </c>
      <c r="L94" s="26">
        <f t="shared" si="17"/>
        <v>-96.099555277106475</v>
      </c>
      <c r="M94" s="26"/>
      <c r="N94" s="45"/>
      <c r="O94" s="36"/>
    </row>
    <row r="95" spans="1:15" x14ac:dyDescent="0.25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('RC'!$A$8:$A$1005=A95)*('RC'!$B$8:$B$1005=C95)*('RC'!$E$8:$E$1005=D95)*('RC'!$C$8:$C$1005=F95)*('RC'!$F$8:$F$1005) )</f>
        <v>-100.8</v>
      </c>
      <c r="I95" s="26">
        <f>SUMPRODUCT( ('RC'!$A$8:$A$1005=A95)*('RC'!$B$8:$B$1005=C95)*('RC'!$E$8:$E$1005=D95)*('RC'!$C$8:$C$1005=F95)*('RC'!$H$8:$H$1005) )</f>
        <v>-101.1</v>
      </c>
      <c r="J95" s="26">
        <f>$D$4</f>
        <v>9.1</v>
      </c>
      <c r="K95" s="26">
        <f t="shared" si="17"/>
        <v>-91.7</v>
      </c>
      <c r="L95" s="26">
        <f t="shared" si="17"/>
        <v>-92</v>
      </c>
      <c r="M95" s="26">
        <f>ABS(K95-K94)</f>
        <v>2.398793621085062</v>
      </c>
      <c r="N95" s="45">
        <f>ABS(L95-L94)</f>
        <v>4.0995552771064752</v>
      </c>
      <c r="O95" s="36"/>
    </row>
    <row r="96" spans="1:15" x14ac:dyDescent="0.25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('RC+CE'!$A$8:$A$1010=A96)*('RC+CE'!$B$8:$B$1010=C96)*('RC+CE'!$E$8:$E$1010=D96)*('RC+CE'!$C$8:$C$1010=F96)*('RC+CE'!$F$8:$F$1010) )</f>
        <v>-97.7</v>
      </c>
      <c r="I96" s="26">
        <f>SUMPRODUCT( ('RC+CE'!$A$8:$A$1010=A96)*('RC+CE'!$B$8:$B$1010=C96)*('RC+CE'!$E$8:$E$1010=D96)*('RC+CE'!$C$8:$C$1010=F96)*('RC+CE'!$H$8:$H$1010) )</f>
        <v>-99.3</v>
      </c>
      <c r="J96" s="26">
        <f>$G$4</f>
        <v>3.7</v>
      </c>
      <c r="K96" s="26">
        <f t="shared" si="17"/>
        <v>-94</v>
      </c>
      <c r="L96" s="26">
        <f t="shared" si="17"/>
        <v>-95.6</v>
      </c>
      <c r="M96" s="26">
        <f>ABS(K96-K94)</f>
        <v>9.8793621085064842E-2</v>
      </c>
      <c r="N96" s="45">
        <f>ABS(L96-L94)</f>
        <v>0.49955527710648084</v>
      </c>
      <c r="O96" s="36"/>
    </row>
    <row r="97" spans="1:15" x14ac:dyDescent="0.25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5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5">
      <c r="A99" s="22">
        <v>7</v>
      </c>
      <c r="B99" s="22" t="s">
        <v>34</v>
      </c>
      <c r="C99" s="22" t="s">
        <v>38</v>
      </c>
      <c r="D99" s="22" t="str">
        <f>$D$21</f>
        <v>Top 5 Pos</v>
      </c>
      <c r="E99" s="22" t="str">
        <f t="shared" ref="E99:E109" si="18">CONCATENATE(B99," ",C99," ",D99)</f>
        <v>MPAC UMa Top 5 Pos</v>
      </c>
      <c r="F99" s="22" t="s">
        <v>47</v>
      </c>
      <c r="G99" s="22" t="str">
        <f t="shared" ref="G99:G109" si="19">CONCATENATE(E99," ",F99)</f>
        <v>MPAC UMa Top 5 Pos S4</v>
      </c>
      <c r="H99" s="23">
        <f>SUMPRODUCT( (MPAC!$A$20:$A$1101=A99)*(MPAC!$B$20:$B$1101=C99)*(MPAC!$E$20:$E$1101=D99)*(MPAC!$C$20:$C$1101=F99)*(MPAC!$F$20:$F$1101) )</f>
        <v>-85.733118343847281</v>
      </c>
      <c r="I99" s="23">
        <f>SUMPRODUCT( (MPAC!$A$20:$A$1101=A99)*(MPAC!$B$20:$B$1101=C99)*(MPAC!$E$20:$E$1101=D99)*(MPAC!$C$20:$C$1101=F99)*(MPAC!$G$20:$G$1101) )</f>
        <v>-88.137331920798175</v>
      </c>
      <c r="J99" s="23">
        <v>0</v>
      </c>
      <c r="K99" s="23">
        <f>H99+$J99</f>
        <v>-85.733118343847281</v>
      </c>
      <c r="L99" s="23">
        <f>I99+$J99</f>
        <v>-88.137331920798175</v>
      </c>
      <c r="M99" s="23"/>
      <c r="N99" s="43"/>
      <c r="O99" s="36"/>
    </row>
    <row r="100" spans="1:15" x14ac:dyDescent="0.25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('RC'!$A$8:$A$1005=A100)*('RC'!$B$8:$B$1005=C100)*('RC'!$E$8:$E$1005=D100)*('RC'!$C$8:$C$1005=F100)*('RC'!$F$8:$F$1005) )</f>
        <v>-99.1</v>
      </c>
      <c r="I100" s="23">
        <f>SUMPRODUCT( ('RC'!$A$8:$A$1005=A100)*('RC'!$B$8:$B$1005=C100)*('RC'!$E$8:$E$1005=D100)*('RC'!$C$8:$C$1005=F100)*('RC'!$H$8:$H$1005) )</f>
        <v>-99.6</v>
      </c>
      <c r="J100" s="23">
        <f>$D$4</f>
        <v>9.1</v>
      </c>
      <c r="K100" s="23">
        <f t="shared" ref="K100:L109" si="20">H100+$J100</f>
        <v>-90</v>
      </c>
      <c r="L100" s="23">
        <f t="shared" si="20"/>
        <v>-90.5</v>
      </c>
      <c r="M100" s="23">
        <f>ABS(K100-K99)</f>
        <v>4.2668816561527194</v>
      </c>
      <c r="N100" s="43">
        <f>ABS(L100-L99)</f>
        <v>2.3626680792018249</v>
      </c>
      <c r="O100" s="36"/>
    </row>
    <row r="101" spans="1:15" x14ac:dyDescent="0.25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('RC+CE'!$A$8:$A$1010=A101)*('RC+CE'!$B$8:$B$1010=C101)*('RC+CE'!$E$8:$E$1010=D101)*('RC+CE'!$C$8:$C$1010=F101)*('RC+CE'!$F$8:$F$1010) )</f>
        <v>-89.2</v>
      </c>
      <c r="I101" s="23">
        <f>SUMPRODUCT( ('RC+CE'!$A$8:$A$1010=A101)*('RC+CE'!$B$8:$B$1010=C101)*('RC+CE'!$E$8:$E$1010=D101)*('RC+CE'!$C$8:$C$1010=F101)*('RC+CE'!$H$8:$H$1010) )</f>
        <v>-91.1</v>
      </c>
      <c r="J101" s="23">
        <f>$G$4</f>
        <v>3.7</v>
      </c>
      <c r="K101" s="23">
        <f t="shared" si="20"/>
        <v>-85.5</v>
      </c>
      <c r="L101" s="23">
        <f t="shared" si="20"/>
        <v>-87.399999999999991</v>
      </c>
      <c r="M101" s="23">
        <f>ABS(K101-K99)</f>
        <v>0.23311834384728058</v>
      </c>
      <c r="N101" s="43">
        <f>ABS(L101-L99)</f>
        <v>0.73733192079818366</v>
      </c>
      <c r="O101" s="36"/>
    </row>
    <row r="102" spans="1:15" x14ac:dyDescent="0.25">
      <c r="A102" s="22">
        <v>7</v>
      </c>
      <c r="B102" s="22" t="s">
        <v>35</v>
      </c>
      <c r="C102" s="22" t="s">
        <v>38</v>
      </c>
      <c r="D102" s="22" t="str">
        <f>$D$21</f>
        <v>Top 5 Pos</v>
      </c>
      <c r="E102" s="22" t="str">
        <f t="shared" si="18"/>
        <v>RTS UMa Top 5 Pos</v>
      </c>
      <c r="F102" s="22" t="s">
        <v>47</v>
      </c>
      <c r="G102" s="22" t="str">
        <f t="shared" si="19"/>
        <v>RTS UMa Top 5 Pos S4</v>
      </c>
      <c r="H102" s="23">
        <f>SUMPRODUCT( (RTS!$A$3:$A$1043=A102)*(RTS!$B$3:$B$1043=C102)*(RTS!$E$3:$E$1043=D102)*(RTS!$C$3:$C$1043=F102)*(RTS!$F$3:$F$1043) )</f>
        <v>-86.017652839834625</v>
      </c>
      <c r="I102" s="23">
        <f>SUMPRODUCT( (RTS!$A$3:$A$1043=A102)*(RTS!$B$3:$B$1043=C102)*(RTS!$E$3:$E$1043=D102)*(RTS!$C$3:$C$1043=F102)*(RTS!$G$3:$G$1043) )</f>
        <v>-87.598060274256412</v>
      </c>
      <c r="J102" s="23">
        <f>$J$4</f>
        <v>-0.3</v>
      </c>
      <c r="K102" s="23">
        <f t="shared" si="20"/>
        <v>-86.317652839834622</v>
      </c>
      <c r="L102" s="23">
        <f t="shared" si="20"/>
        <v>-87.898060274256409</v>
      </c>
      <c r="M102" s="23">
        <f>ABS(K102-K99)</f>
        <v>0.58453449598734153</v>
      </c>
      <c r="N102" s="43">
        <f>ABS(L102-L99)</f>
        <v>0.23927164654176636</v>
      </c>
      <c r="O102" s="36"/>
    </row>
    <row r="103" spans="1:15" x14ac:dyDescent="0.25">
      <c r="A103" s="8">
        <v>7</v>
      </c>
      <c r="B103" s="8" t="s">
        <v>34</v>
      </c>
      <c r="C103" s="8" t="s">
        <v>38</v>
      </c>
      <c r="D103" s="8" t="str">
        <f>$D$21</f>
        <v>Top 5 Pos</v>
      </c>
      <c r="E103" s="8" t="str">
        <f t="shared" si="18"/>
        <v>MPAC UMa Top 5 Pos</v>
      </c>
      <c r="F103" s="8" t="s">
        <v>48</v>
      </c>
      <c r="G103" s="8" t="str">
        <f t="shared" si="19"/>
        <v>MPAC UMa Top 5 Pos S6</v>
      </c>
      <c r="H103" s="9">
        <f>SUMPRODUCT( (MPAC!$A$20:$A$1101=A103)*(MPAC!$B$20:$B$1101=C103)*(MPAC!$E$20:$E$1101=D103)*(MPAC!$C$20:$C$1101=F103)*(MPAC!$F$20:$F$1101) )</f>
        <v>-88.171303982852038</v>
      </c>
      <c r="I103" s="9">
        <f>SUMPRODUCT( (MPAC!$A$20:$A$1101=A103)*(MPAC!$B$20:$B$1101=C103)*(MPAC!$E$20:$E$1101=D103)*(MPAC!$C$20:$C$1101=F103)*(MPAC!$G$20:$G$1101) )</f>
        <v>-90.287519900358433</v>
      </c>
      <c r="J103" s="9">
        <v>0</v>
      </c>
      <c r="K103" s="9">
        <f t="shared" si="20"/>
        <v>-88.171303982852038</v>
      </c>
      <c r="L103" s="9">
        <f t="shared" si="20"/>
        <v>-90.287519900358433</v>
      </c>
      <c r="M103" s="9"/>
      <c r="N103" s="44"/>
      <c r="O103" s="36"/>
    </row>
    <row r="104" spans="1:15" x14ac:dyDescent="0.25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('RC'!$A$8:$A$1005=A104)*('RC'!$B$8:$B$1005=C104)*('RC'!$E$8:$E$1005=D104)*('RC'!$C$8:$C$1005=F104)*('RC'!$F$8:$F$1005) )</f>
        <v>-100.2</v>
      </c>
      <c r="I104" s="9">
        <f>SUMPRODUCT( ('RC'!$A$8:$A$1005=A104)*('RC'!$B$8:$B$1005=C104)*('RC'!$E$8:$E$1005=D104)*('RC'!$C$8:$C$1005=F104)*('RC'!$H$8:$H$1005) )</f>
        <v>-100.5</v>
      </c>
      <c r="J104" s="9">
        <f>$D$4</f>
        <v>9.1</v>
      </c>
      <c r="K104" s="9">
        <f t="shared" si="20"/>
        <v>-91.100000000000009</v>
      </c>
      <c r="L104" s="9">
        <f t="shared" si="20"/>
        <v>-91.4</v>
      </c>
      <c r="M104" s="9">
        <f>ABS(K104-K103)</f>
        <v>2.9286960171479706</v>
      </c>
      <c r="N104" s="44">
        <f>ABS(L104-L103)</f>
        <v>1.1124800996415729</v>
      </c>
      <c r="O104" s="36"/>
    </row>
    <row r="105" spans="1:15" x14ac:dyDescent="0.25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('RC+CE'!$A$8:$A$1010=A105)*('RC+CE'!$B$8:$B$1010=C105)*('RC+CE'!$E$8:$E$1010=D105)*('RC+CE'!$C$8:$C$1010=F105)*('RC+CE'!$F$8:$F$1010) )</f>
        <v>-91.5</v>
      </c>
      <c r="I105" s="9">
        <f>SUMPRODUCT( ('RC+CE'!$A$8:$A$1010=A105)*('RC+CE'!$B$8:$B$1010=C105)*('RC+CE'!$E$8:$E$1010=D105)*('RC+CE'!$C$8:$C$1010=F105)*('RC+CE'!$H$8:$H$1010) )</f>
        <v>-93.2</v>
      </c>
      <c r="J105" s="9">
        <f>$G$4</f>
        <v>3.7</v>
      </c>
      <c r="K105" s="9">
        <f t="shared" si="20"/>
        <v>-87.8</v>
      </c>
      <c r="L105" s="9">
        <f t="shared" si="20"/>
        <v>-89.5</v>
      </c>
      <c r="M105" s="9">
        <f>ABS(K105-K103)</f>
        <v>0.3713039828520408</v>
      </c>
      <c r="N105" s="44">
        <f>ABS(L105-L103)</f>
        <v>0.78751990035843278</v>
      </c>
      <c r="O105" s="36"/>
    </row>
    <row r="106" spans="1:15" x14ac:dyDescent="0.25">
      <c r="A106" s="8">
        <v>7</v>
      </c>
      <c r="B106" s="8" t="s">
        <v>35</v>
      </c>
      <c r="C106" s="8" t="s">
        <v>38</v>
      </c>
      <c r="D106" s="8" t="str">
        <f>$D$21</f>
        <v>Top 5 Pos</v>
      </c>
      <c r="E106" s="8" t="str">
        <f t="shared" si="18"/>
        <v>RTS UMa Top 5 Pos</v>
      </c>
      <c r="F106" s="8" t="s">
        <v>48</v>
      </c>
      <c r="G106" s="8" t="str">
        <f t="shared" si="19"/>
        <v>RTS UMa Top 5 Pos S6</v>
      </c>
      <c r="H106" s="9">
        <f>SUMPRODUCT( (RTS!$A$3:$A$1043=A106)*(RTS!$B$3:$B$1043=C106)*(RTS!$E$3:$E$1043=D106)*(RTS!$C$3:$C$1043=F106)*(RTS!$F$3:$F$1043) )</f>
        <v>-87.269485599489883</v>
      </c>
      <c r="I106" s="9">
        <f>SUMPRODUCT( (RTS!$A$3:$A$1043=A106)*(RTS!$B$3:$B$1043=C106)*(RTS!$E$3:$E$1043=D106)*(RTS!$C$3:$C$1043=F106)*(RTS!$G$3:$G$1043) )</f>
        <v>-89.574878419847238</v>
      </c>
      <c r="J106" s="9">
        <f>$J$4</f>
        <v>-0.3</v>
      </c>
      <c r="K106" s="9">
        <f t="shared" si="20"/>
        <v>-87.56948559948988</v>
      </c>
      <c r="L106" s="9">
        <f t="shared" si="20"/>
        <v>-89.874878419847235</v>
      </c>
      <c r="M106" s="9">
        <f>ABS(K106-K103)</f>
        <v>0.60181838336215776</v>
      </c>
      <c r="N106" s="44">
        <f>ABS(L106-L103)</f>
        <v>0.41264148051119776</v>
      </c>
      <c r="O106" s="36"/>
    </row>
    <row r="107" spans="1:15" x14ac:dyDescent="0.25">
      <c r="A107" s="25">
        <v>7</v>
      </c>
      <c r="B107" s="25" t="s">
        <v>34</v>
      </c>
      <c r="C107" s="25" t="s">
        <v>38</v>
      </c>
      <c r="D107" s="25" t="str">
        <f>$D$21</f>
        <v>Top 5 Pos</v>
      </c>
      <c r="E107" s="25" t="str">
        <f t="shared" si="18"/>
        <v>MPAC UMa Top 5 Pos</v>
      </c>
      <c r="F107" s="25" t="s">
        <v>21</v>
      </c>
      <c r="G107" s="25" t="str">
        <f t="shared" si="19"/>
        <v>MPAC UMa Top 5 Pos Z3</v>
      </c>
      <c r="H107" s="26">
        <f>SUMPRODUCT( (MPAC!$A$20:$A$1101=A107)*(MPAC!$B$20:$B$1101=C107)*(MPAC!$E$20:$E$1101=D107)*(MPAC!$C$20:$C$1101=F107)*(MPAC!$F$20:$F$1101) )</f>
        <v>-88.615216505539522</v>
      </c>
      <c r="I107" s="26">
        <f>SUMPRODUCT( (MPAC!$A$20:$A$1101=A107)*(MPAC!$B$20:$B$1101=C107)*(MPAC!$E$20:$E$1101=D107)*(MPAC!$C$20:$C$1101=F107)*(MPAC!$G$20:$G$1101) )</f>
        <v>-90.837667798242848</v>
      </c>
      <c r="J107" s="26">
        <v>0</v>
      </c>
      <c r="K107" s="26">
        <f t="shared" si="20"/>
        <v>-88.615216505539522</v>
      </c>
      <c r="L107" s="26">
        <f t="shared" si="20"/>
        <v>-90.837667798242848</v>
      </c>
      <c r="M107" s="26"/>
      <c r="N107" s="45"/>
      <c r="O107" s="36"/>
    </row>
    <row r="108" spans="1:15" x14ac:dyDescent="0.25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('RC'!$A$8:$A$1005=A108)*('RC'!$B$8:$B$1005=C108)*('RC'!$E$8:$E$1005=D108)*('RC'!$C$8:$C$1005=F108)*('RC'!$F$8:$F$1005) )</f>
        <v>-100.8</v>
      </c>
      <c r="I108" s="26">
        <f>SUMPRODUCT( ('RC'!$A$8:$A$1005=A108)*('RC'!$B$8:$B$1005=C108)*('RC'!$E$8:$E$1005=D108)*('RC'!$C$8:$C$1005=F108)*('RC'!$H$8:$H$1005) )</f>
        <v>-101.1</v>
      </c>
      <c r="J108" s="26">
        <f>$D$4</f>
        <v>9.1</v>
      </c>
      <c r="K108" s="26">
        <f t="shared" si="20"/>
        <v>-91.7</v>
      </c>
      <c r="L108" s="26">
        <f t="shared" si="20"/>
        <v>-92</v>
      </c>
      <c r="M108" s="26">
        <f>ABS(K108-K107)</f>
        <v>3.0847834944604813</v>
      </c>
      <c r="N108" s="45">
        <f>ABS(L108-L107)</f>
        <v>1.1623322017571525</v>
      </c>
      <c r="O108" s="36"/>
    </row>
    <row r="109" spans="1:15" x14ac:dyDescent="0.25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('RC+CE'!$A$8:$A$1010=A109)*('RC+CE'!$B$8:$B$1010=C109)*('RC+CE'!$E$8:$E$1010=D109)*('RC+CE'!$C$8:$C$1010=F109)*('RC+CE'!$F$8:$F$1010) )</f>
        <v>-92.2</v>
      </c>
      <c r="I109" s="26">
        <f>SUMPRODUCT( ('RC+CE'!$A$8:$A$1010=A109)*('RC+CE'!$B$8:$B$1010=C109)*('RC+CE'!$E$8:$E$1010=D109)*('RC+CE'!$C$8:$C$1010=F109)*('RC+CE'!$H$8:$H$1010) )</f>
        <v>-94</v>
      </c>
      <c r="J109" s="26">
        <f>$G$4</f>
        <v>3.7</v>
      </c>
      <c r="K109" s="26">
        <f t="shared" si="20"/>
        <v>-88.5</v>
      </c>
      <c r="L109" s="26">
        <f t="shared" si="20"/>
        <v>-90.3</v>
      </c>
      <c r="M109" s="26">
        <f>ABS(K109-K107)</f>
        <v>0.11521650553952156</v>
      </c>
      <c r="N109" s="45">
        <f>ABS(L109-L107)</f>
        <v>0.53766779824285038</v>
      </c>
      <c r="O109" s="36"/>
    </row>
    <row r="110" spans="1:15" x14ac:dyDescent="0.25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5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5">
      <c r="A112" s="22">
        <v>7</v>
      </c>
      <c r="B112" s="22" t="s">
        <v>34</v>
      </c>
      <c r="C112" s="22" t="s">
        <v>37</v>
      </c>
      <c r="D112" s="22" t="str">
        <f>$D$21</f>
        <v>Top 5 Pos</v>
      </c>
      <c r="E112" s="22" t="str">
        <f t="shared" ref="E112:E122" si="21">CONCATENATE(B112," ",C112," ",D112)</f>
        <v>MPAC UMi Top 5 Pos</v>
      </c>
      <c r="F112" s="22" t="s">
        <v>47</v>
      </c>
      <c r="G112" s="22" t="str">
        <f t="shared" ref="G112:G122" si="22">CONCATENATE(E112," ",F112)</f>
        <v>MPAC UMi Top 5 Pos S4</v>
      </c>
      <c r="H112" s="23">
        <f>SUMPRODUCT( (MPAC!$A$20:$A$1101=A112)*(MPAC!$B$20:$B$1101=C112)*(MPAC!$E$20:$E$1101=D112)*(MPAC!$C$20:$C$1101=F112)*(MPAC!$F$20:$F$1101) )</f>
        <v>-91.597829696453786</v>
      </c>
      <c r="I112" s="23">
        <f>SUMPRODUCT( (MPAC!$A$20:$A$1101=A112)*(MPAC!$B$20:$B$1101=C112)*(MPAC!$E$20:$E$1101=D112)*(MPAC!$C$20:$C$1101=F112)*(MPAC!$G$20:$G$1101) )</f>
        <v>-93.643665066471712</v>
      </c>
      <c r="J112" s="23">
        <v>0</v>
      </c>
      <c r="K112" s="23">
        <f>H112+$J112</f>
        <v>-91.597829696453786</v>
      </c>
      <c r="L112" s="23">
        <f>I112+$J112</f>
        <v>-93.643665066471712</v>
      </c>
      <c r="M112" s="23"/>
      <c r="N112" s="43"/>
      <c r="O112" s="36"/>
    </row>
    <row r="113" spans="1:15" x14ac:dyDescent="0.25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('RC'!$A$8:$A$1005=A113)*('RC'!$B$8:$B$1005=C113)*('RC'!$E$8:$E$1005=D113)*('RC'!$C$8:$C$1005=F113)*('RC'!$F$8:$F$1005) )</f>
        <v>-99.1</v>
      </c>
      <c r="I113" s="23">
        <f>SUMPRODUCT( ('RC'!$A$8:$A$1005=A113)*('RC'!$B$8:$B$1005=C113)*('RC'!$E$8:$E$1005=D113)*('RC'!$C$8:$C$1005=F113)*('RC'!$H$8:$H$1005) )</f>
        <v>-99.6</v>
      </c>
      <c r="J113" s="23">
        <f>$D$4</f>
        <v>9.1</v>
      </c>
      <c r="K113" s="23">
        <f t="shared" ref="K113:L122" si="23">H113+$J113</f>
        <v>-90</v>
      </c>
      <c r="L113" s="23">
        <f t="shared" si="23"/>
        <v>-90.5</v>
      </c>
      <c r="M113" s="23">
        <f>ABS(K113-K112)</f>
        <v>1.5978296964537861</v>
      </c>
      <c r="N113" s="43">
        <f>ABS(L113-L112)</f>
        <v>3.1436650664717121</v>
      </c>
      <c r="O113" s="36"/>
    </row>
    <row r="114" spans="1:15" x14ac:dyDescent="0.25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('RC+CE'!$A$8:$A$1010=A114)*('RC+CE'!$B$8:$B$1010=C114)*('RC+CE'!$E$8:$E$1010=D114)*('RC+CE'!$C$8:$C$1010=F114)*('RC+CE'!$F$8:$F$1010) )</f>
        <v>-96.1</v>
      </c>
      <c r="I114" s="23">
        <f>SUMPRODUCT( ('RC+CE'!$A$8:$A$1010=A114)*('RC+CE'!$B$8:$B$1010=C114)*('RC+CE'!$E$8:$E$1010=D114)*('RC+CE'!$C$8:$C$1010=F114)*('RC+CE'!$H$8:$H$1010) )</f>
        <v>-97.6</v>
      </c>
      <c r="J114" s="23">
        <f>$G$4</f>
        <v>3.7</v>
      </c>
      <c r="K114" s="23">
        <f t="shared" si="23"/>
        <v>-92.399999999999991</v>
      </c>
      <c r="L114" s="23">
        <f t="shared" si="23"/>
        <v>-93.899999999999991</v>
      </c>
      <c r="M114" s="23">
        <f>ABS(K114-K112)</f>
        <v>0.80217030354620533</v>
      </c>
      <c r="N114" s="43">
        <f>ABS(L114-L112)</f>
        <v>0.25633493352827941</v>
      </c>
      <c r="O114" s="36"/>
    </row>
    <row r="115" spans="1:15" x14ac:dyDescent="0.25">
      <c r="A115" s="22">
        <v>7</v>
      </c>
      <c r="B115" s="22" t="s">
        <v>35</v>
      </c>
      <c r="C115" s="22" t="s">
        <v>37</v>
      </c>
      <c r="D115" s="22" t="str">
        <f>$D$21</f>
        <v>Top 5 Pos</v>
      </c>
      <c r="E115" s="22" t="str">
        <f t="shared" si="21"/>
        <v>RTS UMi Top 5 Pos</v>
      </c>
      <c r="F115" s="22" t="s">
        <v>47</v>
      </c>
      <c r="G115" s="22" t="str">
        <f t="shared" si="22"/>
        <v>RTS UMi Top 5 Pos S4</v>
      </c>
      <c r="H115" s="23">
        <f>SUMPRODUCT( (RTS!$A$3:$A$1043=A115)*(RTS!$B$3:$B$1043=C115)*(RTS!$E$3:$E$1043=D115)*(RTS!$C$3:$C$1043=F115)*(RTS!$F$3:$F$1043) )</f>
        <v>-91.855871090159496</v>
      </c>
      <c r="I115" s="23">
        <f>SUMPRODUCT( (RTS!$A$3:$A$1043=A115)*(RTS!$B$3:$B$1043=C115)*(RTS!$E$3:$E$1043=D115)*(RTS!$C$3:$C$1043=F115)*(RTS!$G$3:$G$1043) )</f>
        <v>-93.836036000758043</v>
      </c>
      <c r="J115" s="23">
        <f>$J$4</f>
        <v>-0.3</v>
      </c>
      <c r="K115" s="23">
        <f t="shared" si="23"/>
        <v>-92.155871090159494</v>
      </c>
      <c r="L115" s="23">
        <f t="shared" si="23"/>
        <v>-94.13603600075804</v>
      </c>
      <c r="M115" s="23">
        <f>ABS(K115-K112)</f>
        <v>0.55804139370570738</v>
      </c>
      <c r="N115" s="43">
        <f>ABS(L115-L112)</f>
        <v>0.49237093428632761</v>
      </c>
      <c r="O115" s="36"/>
    </row>
    <row r="116" spans="1:15" x14ac:dyDescent="0.25">
      <c r="A116" s="8">
        <v>7</v>
      </c>
      <c r="B116" s="8" t="s">
        <v>34</v>
      </c>
      <c r="C116" s="8" t="s">
        <v>37</v>
      </c>
      <c r="D116" s="8" t="str">
        <f>$D$21</f>
        <v>Top 5 Pos</v>
      </c>
      <c r="E116" s="8" t="str">
        <f t="shared" si="21"/>
        <v>MPAC UMi Top 5 Pos</v>
      </c>
      <c r="F116" s="8" t="s">
        <v>48</v>
      </c>
      <c r="G116" s="8" t="str">
        <f t="shared" si="22"/>
        <v>MPAC UMi Top 5 Pos S6</v>
      </c>
      <c r="H116" s="9">
        <f>SUMPRODUCT( (MPAC!$A$20:$A$1101=A116)*(MPAC!$B$20:$B$1101=C116)*(MPAC!$E$20:$E$1101=D116)*(MPAC!$C$20:$C$1101=F116)*(MPAC!$F$20:$F$1101) )</f>
        <v>-93.213672830233236</v>
      </c>
      <c r="I116" s="9">
        <f>SUMPRODUCT( (MPAC!$A$20:$A$1101=A116)*(MPAC!$B$20:$B$1101=C116)*(MPAC!$E$20:$E$1101=D116)*(MPAC!$C$20:$C$1101=F116)*(MPAC!$G$20:$G$1101) )</f>
        <v>-95.333317268946558</v>
      </c>
      <c r="J116" s="9">
        <v>0</v>
      </c>
      <c r="K116" s="9">
        <f t="shared" si="23"/>
        <v>-93.213672830233236</v>
      </c>
      <c r="L116" s="9">
        <f t="shared" si="23"/>
        <v>-95.333317268946558</v>
      </c>
      <c r="M116" s="9"/>
      <c r="N116" s="44"/>
      <c r="O116" s="36"/>
    </row>
    <row r="117" spans="1:15" x14ac:dyDescent="0.25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('RC'!$A$8:$A$1005=A117)*('RC'!$B$8:$B$1005=C117)*('RC'!$E$8:$E$1005=D117)*('RC'!$C$8:$C$1005=F117)*('RC'!$F$8:$F$1005) )</f>
        <v>-100.2</v>
      </c>
      <c r="I117" s="9">
        <f>SUMPRODUCT( ('RC'!$A$8:$A$1005=A117)*('RC'!$B$8:$B$1005=C117)*('RC'!$E$8:$E$1005=D117)*('RC'!$C$8:$C$1005=F117)*('RC'!$H$8:$H$1005) )</f>
        <v>-100.5</v>
      </c>
      <c r="J117" s="9">
        <f>$D$4</f>
        <v>9.1</v>
      </c>
      <c r="K117" s="9">
        <f t="shared" si="23"/>
        <v>-91.100000000000009</v>
      </c>
      <c r="L117" s="9">
        <f t="shared" si="23"/>
        <v>-91.4</v>
      </c>
      <c r="M117" s="9">
        <f>ABS(K117-K116)</f>
        <v>2.1136728302332273</v>
      </c>
      <c r="N117" s="44">
        <f>ABS(L117-L116)</f>
        <v>3.9333172689465528</v>
      </c>
      <c r="O117" s="36"/>
    </row>
    <row r="118" spans="1:15" x14ac:dyDescent="0.25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('RC+CE'!$A$8:$A$1010=A118)*('RC+CE'!$B$8:$B$1010=C118)*('RC+CE'!$E$8:$E$1010=D118)*('RC+CE'!$C$8:$C$1010=F118)*('RC+CE'!$F$8:$F$1010) )</f>
        <v>-97.2</v>
      </c>
      <c r="I118" s="9">
        <f>SUMPRODUCT( ('RC+CE'!$A$8:$A$1010=A118)*('RC+CE'!$B$8:$B$1010=C118)*('RC+CE'!$E$8:$E$1010=D118)*('RC+CE'!$C$8:$C$1010=F118)*('RC+CE'!$H$8:$H$1010) )</f>
        <v>-98.8</v>
      </c>
      <c r="J118" s="9">
        <f>$G$4</f>
        <v>3.7</v>
      </c>
      <c r="K118" s="9">
        <f t="shared" si="23"/>
        <v>-93.5</v>
      </c>
      <c r="L118" s="9">
        <f t="shared" si="23"/>
        <v>-95.1</v>
      </c>
      <c r="M118" s="9">
        <f>ABS(K118-K116)</f>
        <v>0.2863271697667642</v>
      </c>
      <c r="N118" s="44">
        <f>ABS(L118-L116)</f>
        <v>0.23331726894656413</v>
      </c>
      <c r="O118" s="36"/>
    </row>
    <row r="119" spans="1:15" x14ac:dyDescent="0.25">
      <c r="A119" s="8">
        <v>7</v>
      </c>
      <c r="B119" s="8" t="s">
        <v>35</v>
      </c>
      <c r="C119" s="8" t="s">
        <v>37</v>
      </c>
      <c r="D119" s="8" t="str">
        <f>$D$21</f>
        <v>Top 5 Pos</v>
      </c>
      <c r="E119" s="8" t="str">
        <f t="shared" si="21"/>
        <v>RTS UMi Top 5 Pos</v>
      </c>
      <c r="F119" s="8" t="s">
        <v>48</v>
      </c>
      <c r="G119" s="8" t="str">
        <f t="shared" si="22"/>
        <v>RTS UMi Top 5 Pos S6</v>
      </c>
      <c r="H119" s="9">
        <f>SUMPRODUCT( (RTS!$A$3:$A$1043=A119)*(RTS!$B$3:$B$1043=C119)*(RTS!$E$3:$E$1043=D119)*(RTS!$C$3:$C$1043=F119)*(RTS!$F$3:$F$1043) )</f>
        <v>-93.27099933732535</v>
      </c>
      <c r="I119" s="9">
        <f>SUMPRODUCT( (RTS!$A$3:$A$1043=A119)*(RTS!$B$3:$B$1043=C119)*(RTS!$E$3:$E$1043=D119)*(RTS!$C$3:$C$1043=F119)*(RTS!$G$3:$G$1043) )</f>
        <v>-95.322182544529127</v>
      </c>
      <c r="J119" s="9">
        <f>$J$4</f>
        <v>-0.3</v>
      </c>
      <c r="K119" s="9">
        <f t="shared" si="23"/>
        <v>-93.570999337325347</v>
      </c>
      <c r="L119" s="9">
        <f t="shared" si="23"/>
        <v>-95.622182544529124</v>
      </c>
      <c r="M119" s="9">
        <f>ABS(K119-K116)</f>
        <v>0.357326507092111</v>
      </c>
      <c r="N119" s="44">
        <f>ABS(L119-L116)</f>
        <v>0.28886527558256603</v>
      </c>
      <c r="O119" s="36"/>
    </row>
    <row r="120" spans="1:15" x14ac:dyDescent="0.25">
      <c r="A120" s="25">
        <v>7</v>
      </c>
      <c r="B120" s="25" t="s">
        <v>34</v>
      </c>
      <c r="C120" s="25" t="s">
        <v>37</v>
      </c>
      <c r="D120" s="25" t="str">
        <f>$D$21</f>
        <v>Top 5 Pos</v>
      </c>
      <c r="E120" s="25" t="str">
        <f t="shared" si="21"/>
        <v>MPAC UMi Top 5 Pos</v>
      </c>
      <c r="F120" s="25" t="s">
        <v>21</v>
      </c>
      <c r="G120" s="25" t="str">
        <f t="shared" si="22"/>
        <v>MPAC UMi Top 5 Pos Z3</v>
      </c>
      <c r="H120" s="26">
        <f>SUMPRODUCT( (MPAC!$A$20:$A$1101=A120)*(MPAC!$B$20:$B$1101=C120)*(MPAC!$E$20:$E$1101=D120)*(MPAC!$C$20:$C$1101=F120)*(MPAC!$F$20:$F$1101) )</f>
        <v>-94.098793621085065</v>
      </c>
      <c r="I120" s="26">
        <f>SUMPRODUCT( (MPAC!$A$20:$A$1101=A120)*(MPAC!$B$20:$B$1101=C120)*(MPAC!$E$20:$E$1101=D120)*(MPAC!$C$20:$C$1101=F120)*(MPAC!$G$20:$G$1101) )</f>
        <v>-96.099555277106475</v>
      </c>
      <c r="J120" s="26">
        <v>0</v>
      </c>
      <c r="K120" s="26">
        <f t="shared" si="23"/>
        <v>-94.098793621085065</v>
      </c>
      <c r="L120" s="26">
        <f t="shared" si="23"/>
        <v>-96.099555277106475</v>
      </c>
      <c r="M120" s="26"/>
      <c r="N120" s="45"/>
      <c r="O120" s="36"/>
    </row>
    <row r="121" spans="1:15" x14ac:dyDescent="0.25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('RC'!$A$8:$A$1005=A121)*('RC'!$B$8:$B$1005=C121)*('RC'!$E$8:$E$1005=D121)*('RC'!$C$8:$C$1005=F121)*('RC'!$F$8:$F$1005) )</f>
        <v>-100.8</v>
      </c>
      <c r="I121" s="26">
        <f>SUMPRODUCT( ('RC'!$A$8:$A$1005=A121)*('RC'!$B$8:$B$1005=C121)*('RC'!$E$8:$E$1005=D121)*('RC'!$C$8:$C$1005=F121)*('RC'!$H$8:$H$1005) )</f>
        <v>-101.1</v>
      </c>
      <c r="J121" s="26">
        <f>$D$4</f>
        <v>9.1</v>
      </c>
      <c r="K121" s="26">
        <f t="shared" si="23"/>
        <v>-91.7</v>
      </c>
      <c r="L121" s="26">
        <f t="shared" si="23"/>
        <v>-92</v>
      </c>
      <c r="M121" s="26">
        <f>ABS(K121-K120)</f>
        <v>2.398793621085062</v>
      </c>
      <c r="N121" s="45">
        <f>ABS(L121-L120)</f>
        <v>4.0995552771064752</v>
      </c>
      <c r="O121" s="36"/>
    </row>
    <row r="122" spans="1:15" x14ac:dyDescent="0.25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('RC+CE'!$A$8:$A$1010=A122)*('RC+CE'!$B$8:$B$1010=C122)*('RC+CE'!$E$8:$E$1010=D122)*('RC+CE'!$C$8:$C$1010=F122)*('RC+CE'!$F$8:$F$1010) )</f>
        <v>-97.7</v>
      </c>
      <c r="I122" s="26">
        <f>SUMPRODUCT( ('RC+CE'!$A$8:$A$1010=A122)*('RC+CE'!$B$8:$B$1010=C122)*('RC+CE'!$E$8:$E$1010=D122)*('RC+CE'!$C$8:$C$1010=F122)*('RC+CE'!$H$8:$H$1010) )</f>
        <v>-99.3</v>
      </c>
      <c r="J122" s="26">
        <f>$G$4</f>
        <v>3.7</v>
      </c>
      <c r="K122" s="26">
        <f t="shared" si="23"/>
        <v>-94</v>
      </c>
      <c r="L122" s="26">
        <f t="shared" si="23"/>
        <v>-95.6</v>
      </c>
      <c r="M122" s="26">
        <f>ABS(K122-K120)</f>
        <v>9.8793621085064842E-2</v>
      </c>
      <c r="N122" s="45">
        <f>ABS(L122-L120)</f>
        <v>0.49955527710648084</v>
      </c>
      <c r="O122" s="36"/>
    </row>
    <row r="123" spans="1:15" x14ac:dyDescent="0.25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4" sqref="J4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3.7109375" style="14" customWidth="1"/>
    <col min="16" max="16" width="13.7109375" style="36" customWidth="1"/>
    <col min="17" max="16384" width="8.85546875" style="36"/>
  </cols>
  <sheetData>
    <row r="1" spans="1:16" x14ac:dyDescent="0.25">
      <c r="A1" s="97" t="s">
        <v>124</v>
      </c>
      <c r="B1" s="97"/>
      <c r="C1" s="10"/>
      <c r="D1" s="89" t="s">
        <v>56</v>
      </c>
      <c r="E1" s="100"/>
      <c r="F1" s="90"/>
      <c r="G1" s="89" t="s">
        <v>57</v>
      </c>
      <c r="H1" s="100"/>
      <c r="I1" s="90"/>
      <c r="J1" s="89" t="s">
        <v>58</v>
      </c>
      <c r="K1" s="100"/>
      <c r="L1" s="90"/>
      <c r="M1" s="89" t="s">
        <v>60</v>
      </c>
      <c r="N1" s="90"/>
      <c r="O1" s="89" t="s">
        <v>192</v>
      </c>
      <c r="P1" s="90"/>
    </row>
    <row r="2" spans="1:16" x14ac:dyDescent="0.25">
      <c r="A2" s="97"/>
      <c r="B2" s="9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97"/>
      <c r="B3" s="97"/>
      <c r="C3" s="46">
        <v>13</v>
      </c>
      <c r="D3" s="33">
        <v>6</v>
      </c>
      <c r="E3" s="35">
        <f>MAX(N22,N26,N30,N35,N39,N43,N48,N52,N56,N61,N65,N69)</f>
        <v>5.824910174330185</v>
      </c>
      <c r="F3" s="48">
        <f>MAX(M22,M26,M30,M35,M39,M43,M48,M52,M56,M61,M65,M69)</f>
        <v>5.7333571541303598</v>
      </c>
      <c r="G3" s="34">
        <v>2.5</v>
      </c>
      <c r="H3" s="34">
        <f>MAX(N23,N27,N31,N36,N40,N44,N49,N53,N57,N62,N66,N70)</f>
        <v>2.324910174330185</v>
      </c>
      <c r="I3" s="2">
        <f>MAX(M23,M27,M31,N36,M40,M44,M49,N53,M57,M62,M66,M70)</f>
        <v>2.3060750627578273</v>
      </c>
      <c r="J3" s="34">
        <v>-0.2</v>
      </c>
      <c r="K3" s="34">
        <f>MAX(N24,N28,N37,N41,N50,N54,N63,N67)</f>
        <v>1.1010934346281402</v>
      </c>
      <c r="L3" s="2">
        <f>MAX(M24,M28,M37,M41,M50,M54,M63,M67)</f>
        <v>1.057760645232193</v>
      </c>
      <c r="M3" s="35">
        <f>MAX(E3,H3,K3)</f>
        <v>5.824910174330185</v>
      </c>
      <c r="N3" s="35">
        <f>MAX(F3,I3,L3)</f>
        <v>5.7333571541303598</v>
      </c>
      <c r="O3" s="35">
        <f>MAX(H3,K3)</f>
        <v>2.324910174330185</v>
      </c>
      <c r="P3" s="35">
        <f>MAX(I3,L3)</f>
        <v>2.3060750627578273</v>
      </c>
    </row>
    <row r="4" spans="1:16" x14ac:dyDescent="0.25">
      <c r="A4" s="97"/>
      <c r="B4" s="97"/>
      <c r="C4" s="46">
        <v>7</v>
      </c>
      <c r="D4" s="33">
        <v>9.1</v>
      </c>
      <c r="E4" s="35">
        <f>MAX(N74,N78,N82,N87,N91,N95,N100,N104,N108,N113,N117,N121)</f>
        <v>4.4042653636418834</v>
      </c>
      <c r="F4" s="48">
        <f>MAX(M74,M78,M82,M87,M91,M95,M100,M104,M108,M113,M117,M121)</f>
        <v>4.3928382906442494</v>
      </c>
      <c r="G4" s="34">
        <v>3.8</v>
      </c>
      <c r="H4" s="34">
        <f>MAX(N75,N79,N83,N88,N92,N96,N101,N105,N109,N114,N118,N122)</f>
        <v>1.0891862785612147</v>
      </c>
      <c r="I4" s="2">
        <f>MAX(M75,M79,M83,M88,M92,M96,M101,M105,M109,M114,M118,M122)</f>
        <v>1.1556586535730418</v>
      </c>
      <c r="J4" s="34">
        <v>-0.1</v>
      </c>
      <c r="K4" s="34">
        <f>MAX(N76,N80,N89,N93,N102,N106,N115,N119)</f>
        <v>0.71655215746375234</v>
      </c>
      <c r="L4" s="2">
        <f>MAX(M76,M80,M89,M93,M102,M106,M115,M119)</f>
        <v>0.64525529152845706</v>
      </c>
      <c r="M4" s="35">
        <f>MAX(E4,H4,K4)</f>
        <v>4.4042653636418834</v>
      </c>
      <c r="N4" s="35">
        <f>MAX(F4,I4,L4)</f>
        <v>4.3928382906442494</v>
      </c>
      <c r="O4" s="35">
        <f>MAX(H4,K4)</f>
        <v>1.0891862785612147</v>
      </c>
      <c r="P4" s="35">
        <f>MAX(I4,L4)</f>
        <v>1.1556586535730418</v>
      </c>
    </row>
    <row r="5" spans="1:16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5">
      <c r="A6" s="98" t="s">
        <v>80</v>
      </c>
      <c r="B6" s="9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5">
      <c r="A7" s="98"/>
      <c r="B7" s="9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98"/>
      <c r="B8" s="9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96" t="str">
        <f>CONCATENATE(A1, " harmonization parameters")</f>
        <v>Opt.G harmonization parameters</v>
      </c>
      <c r="B10" s="96"/>
      <c r="C10" s="96"/>
      <c r="D10" s="96"/>
      <c r="E10" s="96"/>
      <c r="F10" s="96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96" t="s">
        <v>83</v>
      </c>
      <c r="B11" s="96"/>
      <c r="C11" s="96"/>
      <c r="D11" s="96"/>
      <c r="E11" s="96" t="s">
        <v>84</v>
      </c>
      <c r="F11" s="96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95" t="s">
        <v>85</v>
      </c>
      <c r="B12" s="95"/>
      <c r="C12" s="95"/>
      <c r="D12" s="95"/>
      <c r="E12" s="95" t="s">
        <v>86</v>
      </c>
      <c r="F12" s="95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95" t="s">
        <v>87</v>
      </c>
      <c r="B13" s="95"/>
      <c r="C13" s="95"/>
      <c r="D13" s="95"/>
      <c r="E13" s="95" t="s">
        <v>106</v>
      </c>
      <c r="F13" s="95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95" t="s">
        <v>88</v>
      </c>
      <c r="B14" s="95"/>
      <c r="C14" s="95"/>
      <c r="D14" s="95"/>
      <c r="E14" s="95" t="s">
        <v>89</v>
      </c>
      <c r="F14" s="95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95" t="s">
        <v>90</v>
      </c>
      <c r="B15" s="95"/>
      <c r="C15" s="95"/>
      <c r="D15" s="95"/>
      <c r="E15" s="101" t="s">
        <v>91</v>
      </c>
      <c r="F15" s="101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95" t="s">
        <v>92</v>
      </c>
      <c r="B16" s="95"/>
      <c r="C16" s="95"/>
      <c r="D16" s="95"/>
      <c r="E16" s="95" t="s">
        <v>195</v>
      </c>
      <c r="F16" s="95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95" t="s">
        <v>95</v>
      </c>
      <c r="B17" s="95"/>
      <c r="C17" s="95"/>
      <c r="D17" s="95"/>
      <c r="E17" s="95" t="s">
        <v>96</v>
      </c>
      <c r="F17" s="9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95" t="s">
        <v>102</v>
      </c>
      <c r="B18" s="95"/>
      <c r="C18" s="95"/>
      <c r="D18" s="95"/>
      <c r="E18" s="95" t="s">
        <v>103</v>
      </c>
      <c r="F18" s="9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38</v>
      </c>
      <c r="D21" s="18" t="s">
        <v>188</v>
      </c>
      <c r="E21" s="18" t="str">
        <f t="shared" ref="E21:E31" si="0">CONCATENATE(B21," ",C21," ",D21)</f>
        <v>MPAC UMa Top 4 Pos</v>
      </c>
      <c r="F21" s="18" t="s">
        <v>8</v>
      </c>
      <c r="G21" s="18" t="str">
        <f t="shared" ref="G21:G31" si="1">CONCATENATE(E21," ",F21)</f>
        <v>MPAC UMa Top 4 Pos XT1080</v>
      </c>
      <c r="H21" s="19">
        <f>SUMPRODUCT( (MPAC!$A$20:$A$1101=A21)*(MPAC!$B$20:$B$1101=C21)*(MPAC!$E$20:$E$1101=D21)*(MPAC!$C$20:$C$1101=F21)*(MPAC!$F$20:$F$1101) )</f>
        <v>-87.066642845869637</v>
      </c>
      <c r="I21" s="19">
        <f>SUMPRODUCT( (MPAC!$A$20:$A$1101=A21)*(MPAC!$B$20:$B$1101=C21)*(MPAC!$E$20:$E$1101=D21)*(MPAC!$C$20:$C$1101=F21)*(MPAC!$G$20:$G$1101) )</f>
        <v>-89.585019577896759</v>
      </c>
      <c r="J21" s="19">
        <v>0</v>
      </c>
      <c r="K21" s="19">
        <f>H21+$J21</f>
        <v>-87.066642845869637</v>
      </c>
      <c r="L21" s="19">
        <f>I21+$J21</f>
        <v>-89.585019577896759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('RC'!$A$8:$A$1005=A22)*('RC'!$B$8:$B$1005=C22)*('RC'!$E$8:$E$1005=D22)*('RC'!$C$8:$C$1005=F22)*('RC'!$F$8:$F$1005) )</f>
        <v>-98.8</v>
      </c>
      <c r="I22" s="19">
        <f>SUMPRODUCT( ('RC'!$A$8:$A$1005=A22)*('RC'!$B$8:$B$1005=C22)*('RC'!$E$8:$E$1005=D22)*('RC'!$C$8:$C$1005=F22)*('RC'!$H$8:$H$1005) )</f>
        <v>-99.1</v>
      </c>
      <c r="J22" s="19">
        <f>$D$3</f>
        <v>6</v>
      </c>
      <c r="K22" s="19">
        <f t="shared" ref="K22:L31" si="2">H22+$J22</f>
        <v>-92.8</v>
      </c>
      <c r="L22" s="19">
        <f t="shared" si="2"/>
        <v>-93.1</v>
      </c>
      <c r="M22" s="39">
        <f>ABS(K22-K21)</f>
        <v>5.7333571541303598</v>
      </c>
      <c r="N22" s="39">
        <f>ABS(L22-L21)</f>
        <v>3.5149804221032355</v>
      </c>
      <c r="O22" s="36"/>
    </row>
    <row r="23" spans="1:15" x14ac:dyDescent="0.25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('RC+CE'!$A$8:$A$1010=A23)*('RC+CE'!$B$8:$B$1010=C23)*('RC+CE'!$E$8:$E$1010=D23)*('RC+CE'!$C$8:$C$1010=F23)*('RC+CE'!$F$8:$F$1010) )</f>
        <v>-88.7</v>
      </c>
      <c r="I23" s="19">
        <f>SUMPRODUCT( ('RC+CE'!$A$8:$A$1010=A23)*('RC+CE'!$B$8:$B$1010=C23)*('RC+CE'!$E$8:$E$1010=D23)*('RC+CE'!$C$8:$C$1010=F23)*('RC+CE'!$H$8:$H$1010) )</f>
        <v>-91.1</v>
      </c>
      <c r="J23" s="19">
        <f>$G$3</f>
        <v>2.5</v>
      </c>
      <c r="K23" s="19">
        <f t="shared" si="2"/>
        <v>-86.2</v>
      </c>
      <c r="L23" s="19">
        <f t="shared" si="2"/>
        <v>-88.6</v>
      </c>
      <c r="M23" s="39">
        <f>ABS(K23-K21)</f>
        <v>0.86664284586963447</v>
      </c>
      <c r="N23" s="39">
        <f>ABS(L23-L21)</f>
        <v>0.98501957789676453</v>
      </c>
      <c r="O23" s="36"/>
    </row>
    <row r="24" spans="1:15" x14ac:dyDescent="0.25">
      <c r="A24" s="18">
        <v>13</v>
      </c>
      <c r="B24" s="18" t="s">
        <v>35</v>
      </c>
      <c r="C24" s="18" t="s">
        <v>38</v>
      </c>
      <c r="D24" s="18" t="str">
        <f>$D$21</f>
        <v>Top 4 Pos</v>
      </c>
      <c r="E24" s="18" t="str">
        <f t="shared" si="0"/>
        <v>RTS UMa Top 4 Pos</v>
      </c>
      <c r="F24" s="18" t="s">
        <v>8</v>
      </c>
      <c r="G24" s="18" t="str">
        <f t="shared" si="1"/>
        <v>RTS UMa Top 4 Pos XT1080</v>
      </c>
      <c r="H24" s="19">
        <f>SUMPRODUCT( (RTS!$A$3:$A$1043=A24)*(RTS!$B$3:$B$1043=C24)*(RTS!$E$3:$E$1043=D24)*(RTS!$C$3:$C$1043=F24)*(RTS!$F$3:$F$1043) )</f>
        <v>-87.281972546845196</v>
      </c>
      <c r="I24" s="19">
        <f>SUMPRODUCT( (RTS!$A$3:$A$1043=A24)*(RTS!$B$3:$B$1043=C24)*(RTS!$E$3:$E$1043=D24)*(RTS!$C$3:$C$1043=F24)*(RTS!$G$3:$G$1043) )</f>
        <v>-90.486113012524896</v>
      </c>
      <c r="J24" s="19">
        <f>$J$3</f>
        <v>-0.2</v>
      </c>
      <c r="K24" s="19">
        <f t="shared" si="2"/>
        <v>-87.481972546845199</v>
      </c>
      <c r="L24" s="19">
        <f t="shared" si="2"/>
        <v>-90.686113012524899</v>
      </c>
      <c r="M24" s="39">
        <f>ABS(K24-K21)</f>
        <v>0.41532970097556188</v>
      </c>
      <c r="N24" s="39">
        <f>ABS(L24-L21)</f>
        <v>1.1010934346281402</v>
      </c>
      <c r="O24" s="36"/>
    </row>
    <row r="25" spans="1:15" x14ac:dyDescent="0.25">
      <c r="A25" s="6">
        <v>13</v>
      </c>
      <c r="B25" s="6" t="s">
        <v>34</v>
      </c>
      <c r="C25" s="6" t="s">
        <v>38</v>
      </c>
      <c r="D25" s="6" t="str">
        <f>$D$21</f>
        <v>Top 4 Pos</v>
      </c>
      <c r="E25" s="6" t="str">
        <f t="shared" si="0"/>
        <v>MPAC UMa Top 4 Pos</v>
      </c>
      <c r="F25" s="6" t="s">
        <v>20</v>
      </c>
      <c r="G25" s="6" t="str">
        <f t="shared" si="1"/>
        <v>MPAC UMa Top 4 Pos XT1096</v>
      </c>
      <c r="H25" s="7">
        <f>SUMPRODUCT( (MPAC!$A$20:$A$1101=A25)*(MPAC!$B$20:$B$1101=C25)*(MPAC!$E$20:$E$1101=D25)*(MPAC!$C$20:$C$1101=F25)*(MPAC!$F$20:$F$1101) )</f>
        <v>-89.538730929405972</v>
      </c>
      <c r="I25" s="7">
        <f>SUMPRODUCT( (MPAC!$A$20:$A$1101=A25)*(MPAC!$B$20:$B$1101=C25)*(MPAC!$E$20:$E$1101=D25)*(MPAC!$C$20:$C$1101=F25)*(MPAC!$G$20:$G$1101) )</f>
        <v>-92.213812022170345</v>
      </c>
      <c r="J25" s="7">
        <v>0</v>
      </c>
      <c r="K25" s="7">
        <f t="shared" si="2"/>
        <v>-89.538730929405972</v>
      </c>
      <c r="L25" s="7">
        <f t="shared" si="2"/>
        <v>-92.213812022170345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('RC'!$A$8:$A$1005=A26)*('RC'!$B$8:$B$1005=C26)*('RC'!$E$8:$E$1005=D26)*('RC'!$C$8:$C$1005=F26)*('RC'!$F$8:$F$1005) )</f>
        <v>-99</v>
      </c>
      <c r="I26" s="7">
        <f>SUMPRODUCT( ('RC'!$A$8:$A$1005=A26)*('RC'!$B$8:$B$1005=C26)*('RC'!$E$8:$E$1005=D26)*('RC'!$C$8:$C$1005=F26)*('RC'!$H$8:$H$1005) )</f>
        <v>-99.3</v>
      </c>
      <c r="J26" s="7">
        <f>$D$3</f>
        <v>6</v>
      </c>
      <c r="K26" s="7">
        <f t="shared" si="2"/>
        <v>-93</v>
      </c>
      <c r="L26" s="7">
        <f t="shared" si="2"/>
        <v>-93.3</v>
      </c>
      <c r="M26" s="40">
        <f>ABS(K26-K25)</f>
        <v>3.4612690705940281</v>
      </c>
      <c r="N26" s="40">
        <f>ABS(L26-L25)</f>
        <v>1.0861879778296526</v>
      </c>
      <c r="O26" s="36"/>
    </row>
    <row r="27" spans="1:15" x14ac:dyDescent="0.25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('RC+CE'!$A$8:$A$1010=A27)*('RC+CE'!$B$8:$B$1010=C27)*('RC+CE'!$E$8:$E$1010=D27)*('RC+CE'!$C$8:$C$1010=F27)*('RC+CE'!$F$8:$F$1010) )</f>
        <v>-90.8</v>
      </c>
      <c r="I27" s="7">
        <f>SUMPRODUCT( ('RC+CE'!$A$8:$A$1010=A27)*('RC+CE'!$B$8:$B$1010=C27)*('RC+CE'!$E$8:$E$1010=D27)*('RC+CE'!$C$8:$C$1010=F27)*('RC+CE'!$H$8:$H$1010) )</f>
        <v>-92.8</v>
      </c>
      <c r="J27" s="7">
        <f>$G$3</f>
        <v>2.5</v>
      </c>
      <c r="K27" s="7">
        <f t="shared" si="2"/>
        <v>-88.3</v>
      </c>
      <c r="L27" s="7">
        <f t="shared" si="2"/>
        <v>-90.3</v>
      </c>
      <c r="M27" s="40">
        <f>ABS(K27-K25)</f>
        <v>1.2387309294059747</v>
      </c>
      <c r="N27" s="40">
        <f>ABS(L27-L25)</f>
        <v>1.9138120221703474</v>
      </c>
      <c r="O27" s="36"/>
    </row>
    <row r="28" spans="1:15" x14ac:dyDescent="0.25">
      <c r="A28" s="6">
        <v>13</v>
      </c>
      <c r="B28" s="6" t="s">
        <v>35</v>
      </c>
      <c r="C28" s="6" t="s">
        <v>38</v>
      </c>
      <c r="D28" s="6" t="str">
        <f>$D$21</f>
        <v>Top 4 Pos</v>
      </c>
      <c r="E28" s="6" t="str">
        <f t="shared" si="0"/>
        <v>RTS UMa Top 4 Pos</v>
      </c>
      <c r="F28" s="6" t="s">
        <v>20</v>
      </c>
      <c r="G28" s="6" t="str">
        <f t="shared" si="1"/>
        <v>RTS UMa Top 4 Pos XT1096</v>
      </c>
      <c r="H28" s="7">
        <f>SUMPRODUCT( (RTS!$A$3:$A$1043=A28)*(RTS!$B$3:$B$1043=C28)*(RTS!$E$3:$E$1043=D28)*(RTS!$C$3:$C$1043=F28)*(RTS!$F$3:$F$1043) )</f>
        <v>-88.280970284173776</v>
      </c>
      <c r="I28" s="7">
        <f>SUMPRODUCT( (RTS!$A$3:$A$1043=A28)*(RTS!$B$3:$B$1043=C28)*(RTS!$E$3:$E$1043=D28)*(RTS!$C$3:$C$1043=F28)*(RTS!$G$3:$G$1043) )</f>
        <v>-91.659965947484437</v>
      </c>
      <c r="J28" s="7">
        <f>$J$3</f>
        <v>-0.2</v>
      </c>
      <c r="K28" s="7">
        <f t="shared" si="2"/>
        <v>-88.480970284173779</v>
      </c>
      <c r="L28" s="7">
        <f t="shared" si="2"/>
        <v>-91.85996594748444</v>
      </c>
      <c r="M28" s="40">
        <f>ABS(K28-K25)</f>
        <v>1.057760645232193</v>
      </c>
      <c r="N28" s="40">
        <f>ABS(L28-L25)</f>
        <v>0.35384607468590445</v>
      </c>
      <c r="O28" s="36"/>
    </row>
    <row r="29" spans="1:15" x14ac:dyDescent="0.25">
      <c r="A29" s="20">
        <v>13</v>
      </c>
      <c r="B29" s="20" t="s">
        <v>34</v>
      </c>
      <c r="C29" s="20" t="s">
        <v>38</v>
      </c>
      <c r="D29" s="20" t="str">
        <f>$D$21</f>
        <v>Top 4 Pos</v>
      </c>
      <c r="E29" s="20" t="str">
        <f t="shared" si="0"/>
        <v>MPAC UMa Top 4 Pos</v>
      </c>
      <c r="F29" s="20" t="s">
        <v>21</v>
      </c>
      <c r="G29" s="20" t="str">
        <f t="shared" si="1"/>
        <v>MPAC UMa Top 4 Pos Z3</v>
      </c>
      <c r="H29" s="21">
        <f>SUMPRODUCT( (MPAC!$A$20:$A$1101=A29)*(MPAC!$B$20:$B$1101=C29)*(MPAC!$E$20:$E$1101=D29)*(MPAC!$C$20:$C$1101=F29)*(MPAC!$F$20:$F$1101) )</f>
        <v>-87.806075062757827</v>
      </c>
      <c r="I29" s="21">
        <f>SUMPRODUCT( (MPAC!$A$20:$A$1101=A29)*(MPAC!$B$20:$B$1101=C29)*(MPAC!$E$20:$E$1101=D29)*(MPAC!$C$20:$C$1101=F29)*(MPAC!$G$20:$G$1101) )</f>
        <v>-85.975089825669812</v>
      </c>
      <c r="J29" s="21">
        <v>0</v>
      </c>
      <c r="K29" s="21">
        <f t="shared" si="2"/>
        <v>-87.806075062757827</v>
      </c>
      <c r="L29" s="21">
        <f t="shared" si="2"/>
        <v>-85.975089825669812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('RC'!$A$8:$A$1005=A30)*('RC'!$B$8:$B$1005=C30)*('RC'!$E$8:$E$1005=D30)*('RC'!$C$8:$C$1005=F30)*('RC'!$F$8:$F$1005) )</f>
        <v>-97.5</v>
      </c>
      <c r="I30" s="21">
        <f>SUMPRODUCT( ('RC'!$A$8:$A$1005=A30)*('RC'!$B$8:$B$1005=C30)*('RC'!$E$8:$E$1005=D30)*('RC'!$C$8:$C$1005=F30)*('RC'!$H$8:$H$1005) )</f>
        <v>-97.8</v>
      </c>
      <c r="J30" s="21">
        <f>$D$3</f>
        <v>6</v>
      </c>
      <c r="K30" s="21">
        <f t="shared" si="2"/>
        <v>-91.5</v>
      </c>
      <c r="L30" s="21">
        <f t="shared" si="2"/>
        <v>-91.8</v>
      </c>
      <c r="M30" s="41">
        <f>ABS(K30-K29)</f>
        <v>3.6939249372421727</v>
      </c>
      <c r="N30" s="41">
        <f>ABS(L30-L29)</f>
        <v>5.824910174330185</v>
      </c>
      <c r="O30" s="36"/>
    </row>
    <row r="31" spans="1:15" x14ac:dyDescent="0.25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('RC+CE'!$A$8:$A$1010=A31)*('RC+CE'!$B$8:$B$1010=C31)*('RC+CE'!$E$8:$E$1010=D31)*('RC+CE'!$C$8:$C$1010=F31)*('RC+CE'!$F$8:$F$1010) )</f>
        <v>-88</v>
      </c>
      <c r="I31" s="21">
        <f>SUMPRODUCT( ('RC+CE'!$A$8:$A$1010=A31)*('RC+CE'!$B$8:$B$1010=C31)*('RC+CE'!$E$8:$E$1010=D31)*('RC+CE'!$C$8:$C$1010=F31)*('RC+CE'!$H$8:$H$1010) )</f>
        <v>-90.8</v>
      </c>
      <c r="J31" s="21">
        <f>$G$3</f>
        <v>2.5</v>
      </c>
      <c r="K31" s="21">
        <f t="shared" si="2"/>
        <v>-85.5</v>
      </c>
      <c r="L31" s="21">
        <f t="shared" si="2"/>
        <v>-88.3</v>
      </c>
      <c r="M31" s="41">
        <f>ABS(K31-K29)</f>
        <v>2.3060750627578273</v>
      </c>
      <c r="N31" s="41">
        <f>ABS(L31-L29)</f>
        <v>2.324910174330185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5">
      <c r="A34" s="18">
        <v>13</v>
      </c>
      <c r="B34" s="18" t="s">
        <v>34</v>
      </c>
      <c r="C34" s="18" t="s">
        <v>37</v>
      </c>
      <c r="D34" s="18" t="str">
        <f>$D$21</f>
        <v>Top 4 Pos</v>
      </c>
      <c r="E34" s="18" t="str">
        <f t="shared" ref="E34:E44" si="3">CONCATENATE(B34," ",C34," ",D34)</f>
        <v>MPAC UMi Top 4 Pos</v>
      </c>
      <c r="F34" s="18" t="s">
        <v>8</v>
      </c>
      <c r="G34" s="18" t="str">
        <f t="shared" ref="G34:G44" si="4">CONCATENATE(E34," ",F34)</f>
        <v>MPAC UMi Top 4 Pos XT1080</v>
      </c>
      <c r="H34" s="19">
        <f>SUMPRODUCT( (MPAC!$A$20:$A$1101=A34)*(MPAC!$B$20:$B$1101=C34)*(MPAC!$E$20:$E$1101=D34)*(MPAC!$C$20:$C$1101=F34)*(MPAC!$F$20:$F$1101) )</f>
        <v>-93.256067401303739</v>
      </c>
      <c r="I34" s="19">
        <f>SUMPRODUCT( (MPAC!$A$20:$A$1101=A34)*(MPAC!$B$20:$B$1101=C34)*(MPAC!$E$20:$E$1101=D34)*(MPAC!$C$20:$C$1101=F34)*(MPAC!$G$20:$G$1101) )</f>
        <v>-95.231220051665275</v>
      </c>
      <c r="J34" s="19">
        <v>0</v>
      </c>
      <c r="K34" s="19">
        <f>H34+$J34</f>
        <v>-93.256067401303739</v>
      </c>
      <c r="L34" s="19">
        <f>I34+$J34</f>
        <v>-95.231220051665275</v>
      </c>
      <c r="M34" s="39"/>
      <c r="N34" s="39"/>
      <c r="O34" s="36"/>
    </row>
    <row r="35" spans="1:15" x14ac:dyDescent="0.25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('RC'!$A$8:$A$1005=A35)*('RC'!$B$8:$B$1005=C35)*('RC'!$E$8:$E$1005=D35)*('RC'!$C$8:$C$1005=F35)*('RC'!$F$8:$F$1005) )</f>
        <v>-98.8</v>
      </c>
      <c r="I35" s="19">
        <f>SUMPRODUCT( ('RC'!$A$8:$A$1005=A35)*('RC'!$B$8:$B$1005=C35)*('RC'!$E$8:$E$1005=D35)*('RC'!$C$8:$C$1005=F35)*('RC'!$H$8:$H$1005) )</f>
        <v>-99.1</v>
      </c>
      <c r="J35" s="19">
        <f>$D$3</f>
        <v>6</v>
      </c>
      <c r="K35" s="19">
        <f t="shared" ref="K35:L44" si="5">H35+$J35</f>
        <v>-92.8</v>
      </c>
      <c r="L35" s="19">
        <f t="shared" si="5"/>
        <v>-93.1</v>
      </c>
      <c r="M35" s="39">
        <f>ABS(K35-K34)</f>
        <v>0.45606740130374135</v>
      </c>
      <c r="N35" s="39">
        <f>ABS(L35-L34)</f>
        <v>2.1312200516652808</v>
      </c>
      <c r="O35" s="36"/>
    </row>
    <row r="36" spans="1:15" x14ac:dyDescent="0.25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('RC+CE'!$A$8:$A$1010=A36)*('RC+CE'!$B$8:$B$1010=C36)*('RC+CE'!$E$8:$E$1010=D36)*('RC+CE'!$C$8:$C$1010=F36)*('RC+CE'!$F$8:$F$1010) )</f>
        <v>-94.5</v>
      </c>
      <c r="I36" s="19">
        <f>SUMPRODUCT( ('RC+CE'!$A$8:$A$1010=A36)*('RC+CE'!$B$8:$B$1010=C36)*('RC+CE'!$E$8:$E$1010=D36)*('RC+CE'!$C$8:$C$1010=F36)*('RC+CE'!$H$8:$H$1010) )</f>
        <v>-96.1</v>
      </c>
      <c r="J36" s="19">
        <f>$G$3</f>
        <v>2.5</v>
      </c>
      <c r="K36" s="19">
        <f t="shared" si="5"/>
        <v>-92</v>
      </c>
      <c r="L36" s="19">
        <f t="shared" si="5"/>
        <v>-93.6</v>
      </c>
      <c r="M36" s="39">
        <f>ABS(K36-K34)</f>
        <v>1.2560674013037385</v>
      </c>
      <c r="N36" s="39">
        <f>ABS(L36-L34)</f>
        <v>1.6312200516652808</v>
      </c>
      <c r="O36" s="36"/>
    </row>
    <row r="37" spans="1:15" x14ac:dyDescent="0.25">
      <c r="A37" s="18">
        <v>13</v>
      </c>
      <c r="B37" s="18" t="s">
        <v>35</v>
      </c>
      <c r="C37" s="18" t="s">
        <v>37</v>
      </c>
      <c r="D37" s="18" t="str">
        <f>$D$21</f>
        <v>Top 4 Pos</v>
      </c>
      <c r="E37" s="18" t="str">
        <f t="shared" si="3"/>
        <v>RTS UMi Top 4 Pos</v>
      </c>
      <c r="F37" s="18" t="s">
        <v>8</v>
      </c>
      <c r="G37" s="18" t="str">
        <f t="shared" si="4"/>
        <v>RTS UMi Top 4 Pos XT1080</v>
      </c>
      <c r="H37" s="19">
        <f>SUMPRODUCT( (RTS!$A$3:$A$1043=A37)*(RTS!$B$3:$B$1043=C37)*(RTS!$E$3:$E$1043=D37)*(RTS!$C$3:$C$1043=F37)*(RTS!$F$3:$F$1043) )</f>
        <v>-93.763350042122823</v>
      </c>
      <c r="I37" s="19">
        <f>SUMPRODUCT( (RTS!$A$3:$A$1043=A37)*(RTS!$B$3:$B$1043=C37)*(RTS!$E$3:$E$1043=D37)*(RTS!$C$3:$C$1043=F37)*(RTS!$G$3:$G$1043) )</f>
        <v>-95.191179507038797</v>
      </c>
      <c r="J37" s="19">
        <f>$J$3</f>
        <v>-0.2</v>
      </c>
      <c r="K37" s="19">
        <f t="shared" si="5"/>
        <v>-93.963350042122826</v>
      </c>
      <c r="L37" s="19">
        <f t="shared" si="5"/>
        <v>-95.3911795070388</v>
      </c>
      <c r="M37" s="39">
        <f>ABS(K37-K34)</f>
        <v>0.70728264081908776</v>
      </c>
      <c r="N37" s="39">
        <f>ABS(L37-L34)</f>
        <v>0.15995945537352441</v>
      </c>
      <c r="O37" s="36"/>
    </row>
    <row r="38" spans="1:15" x14ac:dyDescent="0.25">
      <c r="A38" s="6">
        <v>13</v>
      </c>
      <c r="B38" s="6" t="s">
        <v>34</v>
      </c>
      <c r="C38" s="6" t="s">
        <v>37</v>
      </c>
      <c r="D38" s="6" t="str">
        <f>$D$21</f>
        <v>Top 4 Pos</v>
      </c>
      <c r="E38" s="6" t="str">
        <f t="shared" si="3"/>
        <v>MPAC UMi Top 4 Pos</v>
      </c>
      <c r="F38" s="6" t="s">
        <v>20</v>
      </c>
      <c r="G38" s="6" t="str">
        <f t="shared" si="4"/>
        <v>MPAC UMi Top 4 Pos XT1096</v>
      </c>
      <c r="H38" s="7">
        <f>SUMPRODUCT( (MPAC!$A$20:$A$1101=A38)*(MPAC!$B$20:$B$1101=C38)*(MPAC!$E$20:$E$1101=D38)*(MPAC!$C$20:$C$1101=F38)*(MPAC!$F$20:$F$1101) )</f>
        <v>-95.031503848889614</v>
      </c>
      <c r="I38" s="7">
        <f>SUMPRODUCT( (MPAC!$A$20:$A$1101=A38)*(MPAC!$B$20:$B$1101=C38)*(MPAC!$E$20:$E$1101=D38)*(MPAC!$C$20:$C$1101=F38)*(MPAC!$G$20:$G$1101) )</f>
        <v>-96.980000569612429</v>
      </c>
      <c r="J38" s="7">
        <v>0</v>
      </c>
      <c r="K38" s="7">
        <f t="shared" si="5"/>
        <v>-95.031503848889614</v>
      </c>
      <c r="L38" s="7">
        <f t="shared" si="5"/>
        <v>-96.980000569612429</v>
      </c>
      <c r="M38" s="40"/>
      <c r="N38" s="40"/>
      <c r="O38" s="36"/>
    </row>
    <row r="39" spans="1:15" x14ac:dyDescent="0.25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('RC'!$A$8:$A$1005=A39)*('RC'!$B$8:$B$1005=C39)*('RC'!$E$8:$E$1005=D39)*('RC'!$C$8:$C$1005=F39)*('RC'!$F$8:$F$1005) )</f>
        <v>-99</v>
      </c>
      <c r="I39" s="7">
        <f>SUMPRODUCT( ('RC'!$A$8:$A$1005=A39)*('RC'!$B$8:$B$1005=C39)*('RC'!$E$8:$E$1005=D39)*('RC'!$C$8:$C$1005=F39)*('RC'!$H$8:$H$1005) )</f>
        <v>-99.3</v>
      </c>
      <c r="J39" s="7">
        <f>$D$3</f>
        <v>6</v>
      </c>
      <c r="K39" s="7">
        <f t="shared" si="5"/>
        <v>-93</v>
      </c>
      <c r="L39" s="7">
        <f t="shared" si="5"/>
        <v>-93.3</v>
      </c>
      <c r="M39" s="40">
        <f>ABS(K39-K38)</f>
        <v>2.0315038488896136</v>
      </c>
      <c r="N39" s="40">
        <f>ABS(L39-L38)</f>
        <v>3.6800005696124316</v>
      </c>
      <c r="O39" s="36"/>
    </row>
    <row r="40" spans="1:15" x14ac:dyDescent="0.25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('RC+CE'!$A$8:$A$1010=A40)*('RC+CE'!$B$8:$B$1010=C40)*('RC+CE'!$E$8:$E$1010=D40)*('RC+CE'!$C$8:$C$1010=F40)*('RC+CE'!$F$8:$F$1010) )</f>
        <v>-96.1</v>
      </c>
      <c r="I40" s="7">
        <f>SUMPRODUCT( ('RC+CE'!$A$8:$A$1010=A40)*('RC+CE'!$B$8:$B$1010=C40)*('RC+CE'!$E$8:$E$1010=D40)*('RC+CE'!$C$8:$C$1010=F40)*('RC+CE'!$H$8:$H$1010) )</f>
        <v>-97.6</v>
      </c>
      <c r="J40" s="7">
        <f>$G$3</f>
        <v>2.5</v>
      </c>
      <c r="K40" s="7">
        <f t="shared" si="5"/>
        <v>-93.6</v>
      </c>
      <c r="L40" s="7">
        <f t="shared" si="5"/>
        <v>-95.1</v>
      </c>
      <c r="M40" s="40">
        <f>ABS(K40-K38)</f>
        <v>1.4315038488896192</v>
      </c>
      <c r="N40" s="40">
        <f>ABS(L40-L38)</f>
        <v>1.8800005696124344</v>
      </c>
      <c r="O40" s="36"/>
    </row>
    <row r="41" spans="1:15" x14ac:dyDescent="0.25">
      <c r="A41" s="6">
        <v>13</v>
      </c>
      <c r="B41" s="6" t="s">
        <v>35</v>
      </c>
      <c r="C41" s="6" t="s">
        <v>37</v>
      </c>
      <c r="D41" s="6" t="str">
        <f>$D$21</f>
        <v>Top 4 Pos</v>
      </c>
      <c r="E41" s="6" t="str">
        <f t="shared" si="3"/>
        <v>RTS UMi Top 4 Pos</v>
      </c>
      <c r="F41" s="6" t="s">
        <v>20</v>
      </c>
      <c r="G41" s="6" t="str">
        <f t="shared" si="4"/>
        <v>RTS UMi Top 4 Pos XT1096</v>
      </c>
      <c r="H41" s="7">
        <f>SUMPRODUCT( (RTS!$A$3:$A$1043=A41)*(RTS!$B$3:$B$1043=C41)*(RTS!$E$3:$E$1043=D41)*(RTS!$C$3:$C$1043=F41)*(RTS!$F$3:$F$1043) )</f>
        <v>-95.412432031277319</v>
      </c>
      <c r="I41" s="7">
        <f>SUMPRODUCT( (RTS!$A$3:$A$1043=A41)*(RTS!$B$3:$B$1043=C41)*(RTS!$E$3:$E$1043=D41)*(RTS!$C$3:$C$1043=F41)*(RTS!$G$3:$G$1043) )</f>
        <v>-97.441576942372791</v>
      </c>
      <c r="J41" s="7">
        <f>$J$3</f>
        <v>-0.2</v>
      </c>
      <c r="K41" s="7">
        <f t="shared" si="5"/>
        <v>-95.612432031277322</v>
      </c>
      <c r="L41" s="7">
        <f t="shared" si="5"/>
        <v>-97.641576942372794</v>
      </c>
      <c r="M41" s="40">
        <f>ABS(K41-K38)</f>
        <v>0.5809281823877086</v>
      </c>
      <c r="N41" s="40">
        <f>ABS(L41-L38)</f>
        <v>0.66157637276036496</v>
      </c>
      <c r="O41" s="36"/>
    </row>
    <row r="42" spans="1:15" x14ac:dyDescent="0.25">
      <c r="A42" s="20">
        <v>13</v>
      </c>
      <c r="B42" s="20" t="s">
        <v>34</v>
      </c>
      <c r="C42" s="20" t="s">
        <v>37</v>
      </c>
      <c r="D42" s="20" t="str">
        <f>$D$21</f>
        <v>Top 4 Pos</v>
      </c>
      <c r="E42" s="20" t="str">
        <f t="shared" si="3"/>
        <v>MPAC UMi Top 4 Pos</v>
      </c>
      <c r="F42" s="20" t="s">
        <v>21</v>
      </c>
      <c r="G42" s="20" t="str">
        <f t="shared" si="4"/>
        <v>MPAC UMi Top 4 Pos Z3</v>
      </c>
      <c r="H42" s="21">
        <f>SUMPRODUCT( (MPAC!$A$20:$A$1101=A42)*(MPAC!$B$20:$B$1101=C42)*(MPAC!$E$20:$E$1101=D42)*(MPAC!$C$20:$C$1101=F42)*(MPAC!$F$20:$F$1101) )</f>
        <v>-92.540692111465219</v>
      </c>
      <c r="I42" s="21">
        <f>SUMPRODUCT( (MPAC!$A$20:$A$1101=A42)*(MPAC!$B$20:$B$1101=C42)*(MPAC!$E$20:$E$1101=D42)*(MPAC!$C$20:$C$1101=F42)*(MPAC!$G$20:$G$1101) )</f>
        <v>-94.546550724562394</v>
      </c>
      <c r="J42" s="21">
        <v>0</v>
      </c>
      <c r="K42" s="21">
        <f t="shared" si="5"/>
        <v>-92.540692111465219</v>
      </c>
      <c r="L42" s="21">
        <f t="shared" si="5"/>
        <v>-94.546550724562394</v>
      </c>
      <c r="M42" s="41"/>
      <c r="N42" s="41"/>
      <c r="O42" s="36"/>
    </row>
    <row r="43" spans="1:15" x14ac:dyDescent="0.25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('RC'!$A$8:$A$1005=A43)*('RC'!$B$8:$B$1005=C43)*('RC'!$E$8:$E$1005=D43)*('RC'!$C$8:$C$1005=F43)*('RC'!$F$8:$F$1005) )</f>
        <v>-97.5</v>
      </c>
      <c r="I43" s="21">
        <f>SUMPRODUCT( ('RC'!$A$8:$A$1005=A43)*('RC'!$B$8:$B$1005=C43)*('RC'!$E$8:$E$1005=D43)*('RC'!$C$8:$C$1005=F43)*('RC'!$H$8:$H$1005) )</f>
        <v>-97.8</v>
      </c>
      <c r="J43" s="21">
        <f>$D$3</f>
        <v>6</v>
      </c>
      <c r="K43" s="21">
        <f t="shared" si="5"/>
        <v>-91.5</v>
      </c>
      <c r="L43" s="21">
        <f t="shared" si="5"/>
        <v>-91.8</v>
      </c>
      <c r="M43" s="41">
        <f>ABS(K43-K42)</f>
        <v>1.0406921114652192</v>
      </c>
      <c r="N43" s="41">
        <f>ABS(L43-L42)</f>
        <v>2.7465507245623968</v>
      </c>
      <c r="O43" s="36"/>
    </row>
    <row r="44" spans="1:15" x14ac:dyDescent="0.25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('RC+CE'!$A$8:$A$1010=A44)*('RC+CE'!$B$8:$B$1010=C44)*('RC+CE'!$E$8:$E$1010=D44)*('RC+CE'!$C$8:$C$1010=F44)*('RC+CE'!$F$8:$F$1010) )</f>
        <v>-94.3</v>
      </c>
      <c r="I44" s="21">
        <f>SUMPRODUCT( ('RC+CE'!$A$8:$A$1010=A44)*('RC+CE'!$B$8:$B$1010=C44)*('RC+CE'!$E$8:$E$1010=D44)*('RC+CE'!$C$8:$C$1010=F44)*('RC+CE'!$H$8:$H$1010) )</f>
        <v>-95.9</v>
      </c>
      <c r="J44" s="21">
        <f>$G$3</f>
        <v>2.5</v>
      </c>
      <c r="K44" s="21">
        <f t="shared" si="5"/>
        <v>-91.8</v>
      </c>
      <c r="L44" s="21">
        <f t="shared" si="5"/>
        <v>-93.4</v>
      </c>
      <c r="M44" s="41">
        <f>ABS(K44-K42)</f>
        <v>0.74069211146522207</v>
      </c>
      <c r="N44" s="41">
        <f>ABS(L44-L42)</f>
        <v>1.1465507245623883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5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5">
      <c r="A47" s="18">
        <v>13</v>
      </c>
      <c r="B47" s="18" t="s">
        <v>34</v>
      </c>
      <c r="C47" s="18" t="s">
        <v>38</v>
      </c>
      <c r="D47" s="18" t="str">
        <f>$D$21</f>
        <v>Top 4 Pos</v>
      </c>
      <c r="E47" s="18" t="str">
        <f t="shared" ref="E47:E57" si="6">CONCATENATE(B47," ",C47," ",D47)</f>
        <v>MPAC UMa Top 4 Pos</v>
      </c>
      <c r="F47" s="18" t="s">
        <v>8</v>
      </c>
      <c r="G47" s="18" t="str">
        <f t="shared" ref="G47:G57" si="7">CONCATENATE(E47," ",F47)</f>
        <v>MPAC UMa Top 4 Pos XT1080</v>
      </c>
      <c r="H47" s="19">
        <f>SUMPRODUCT( (MPAC!$A$20:$A$1101=A47)*(MPAC!$B$20:$B$1101=C47)*(MPAC!$E$20:$E$1101=D47)*(MPAC!$C$20:$C$1101=F47)*(MPAC!$F$20:$F$1101) )</f>
        <v>-87.066642845869637</v>
      </c>
      <c r="I47" s="19">
        <f>SUMPRODUCT( (MPAC!$A$20:$A$1101=A47)*(MPAC!$B$20:$B$1101=C47)*(MPAC!$E$20:$E$1101=D47)*(MPAC!$C$20:$C$1101=F47)*(MPAC!$G$20:$G$1101) )</f>
        <v>-89.585019577896759</v>
      </c>
      <c r="J47" s="19">
        <v>0</v>
      </c>
      <c r="K47" s="19">
        <f>H47+$J47</f>
        <v>-87.066642845869637</v>
      </c>
      <c r="L47" s="19">
        <f>I47+$J47</f>
        <v>-89.585019577896759</v>
      </c>
      <c r="M47" s="39"/>
      <c r="N47" s="39"/>
      <c r="O47" s="36"/>
    </row>
    <row r="48" spans="1:15" x14ac:dyDescent="0.25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('RC'!$A$8:$A$1005=A48)*('RC'!$B$8:$B$1005=C48)*('RC'!$E$8:$E$1005=D48)*('RC'!$C$8:$C$1005=F48)*('RC'!$F$8:$F$1005) )</f>
        <v>-98.8</v>
      </c>
      <c r="I48" s="19">
        <f>SUMPRODUCT( ('RC'!$A$8:$A$1005=A48)*('RC'!$B$8:$B$1005=C48)*('RC'!$E$8:$E$1005=D48)*('RC'!$C$8:$C$1005=F48)*('RC'!$H$8:$H$1005) )</f>
        <v>-99.1</v>
      </c>
      <c r="J48" s="19">
        <f>$D$3</f>
        <v>6</v>
      </c>
      <c r="K48" s="19">
        <f t="shared" ref="K48:L57" si="8">H48+$J48</f>
        <v>-92.8</v>
      </c>
      <c r="L48" s="19">
        <f t="shared" si="8"/>
        <v>-93.1</v>
      </c>
      <c r="M48" s="39">
        <f>ABS(K48-K47)</f>
        <v>5.7333571541303598</v>
      </c>
      <c r="N48" s="39">
        <f>ABS(L48-L47)</f>
        <v>3.5149804221032355</v>
      </c>
      <c r="O48" s="36"/>
    </row>
    <row r="49" spans="1:15" x14ac:dyDescent="0.25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('RC+CE'!$A$8:$A$1010=A49)*('RC+CE'!$B$8:$B$1010=C49)*('RC+CE'!$E$8:$E$1010=D49)*('RC+CE'!$C$8:$C$1010=F49)*('RC+CE'!$F$8:$F$1010) )</f>
        <v>-88.7</v>
      </c>
      <c r="I49" s="19">
        <f>SUMPRODUCT( ('RC+CE'!$A$8:$A$1010=A49)*('RC+CE'!$B$8:$B$1010=C49)*('RC+CE'!$E$8:$E$1010=D49)*('RC+CE'!$C$8:$C$1010=F49)*('RC+CE'!$H$8:$H$1010) )</f>
        <v>-91.1</v>
      </c>
      <c r="J49" s="19">
        <f>$G$3</f>
        <v>2.5</v>
      </c>
      <c r="K49" s="19">
        <f t="shared" si="8"/>
        <v>-86.2</v>
      </c>
      <c r="L49" s="19">
        <f t="shared" si="8"/>
        <v>-88.6</v>
      </c>
      <c r="M49" s="39">
        <f>ABS(K49-K47)</f>
        <v>0.86664284586963447</v>
      </c>
      <c r="N49" s="39">
        <f>ABS(L49-L47)</f>
        <v>0.98501957789676453</v>
      </c>
      <c r="O49" s="36"/>
    </row>
    <row r="50" spans="1:15" x14ac:dyDescent="0.25">
      <c r="A50" s="18">
        <v>13</v>
      </c>
      <c r="B50" s="18" t="s">
        <v>35</v>
      </c>
      <c r="C50" s="18" t="s">
        <v>38</v>
      </c>
      <c r="D50" s="18" t="str">
        <f>$D$21</f>
        <v>Top 4 Pos</v>
      </c>
      <c r="E50" s="18" t="str">
        <f t="shared" si="6"/>
        <v>RTS UMa Top 4 Pos</v>
      </c>
      <c r="F50" s="18" t="s">
        <v>8</v>
      </c>
      <c r="G50" s="18" t="str">
        <f t="shared" si="7"/>
        <v>RTS UMa Top 4 Pos XT1080</v>
      </c>
      <c r="H50" s="19">
        <f>SUMPRODUCT( (RTS!$A$3:$A$1043=A50)*(RTS!$B$3:$B$1043=C50)*(RTS!$E$3:$E$1043=D50)*(RTS!$C$3:$C$1043=F50)*(RTS!$F$3:$F$1043) )</f>
        <v>-87.281972546845196</v>
      </c>
      <c r="I50" s="19">
        <f>SUMPRODUCT( (RTS!$A$3:$A$1043=A50)*(RTS!$B$3:$B$1043=C50)*(RTS!$E$3:$E$1043=D50)*(RTS!$C$3:$C$1043=F50)*(RTS!$G$3:$G$1043) )</f>
        <v>-90.486113012524896</v>
      </c>
      <c r="J50" s="19">
        <f>$J$3</f>
        <v>-0.2</v>
      </c>
      <c r="K50" s="19">
        <f t="shared" si="8"/>
        <v>-87.481972546845199</v>
      </c>
      <c r="L50" s="19">
        <f t="shared" si="8"/>
        <v>-90.686113012524899</v>
      </c>
      <c r="M50" s="39">
        <f>ABS(K50-K47)</f>
        <v>0.41532970097556188</v>
      </c>
      <c r="N50" s="39">
        <f>ABS(L50-L47)</f>
        <v>1.1010934346281402</v>
      </c>
      <c r="O50" s="36"/>
    </row>
    <row r="51" spans="1:15" x14ac:dyDescent="0.25">
      <c r="A51" s="6">
        <v>13</v>
      </c>
      <c r="B51" s="6" t="s">
        <v>34</v>
      </c>
      <c r="C51" s="6" t="s">
        <v>38</v>
      </c>
      <c r="D51" s="6" t="str">
        <f>$D$21</f>
        <v>Top 4 Pos</v>
      </c>
      <c r="E51" s="6" t="str">
        <f t="shared" si="6"/>
        <v>MPAC UMa Top 4 Pos</v>
      </c>
      <c r="F51" s="6" t="s">
        <v>20</v>
      </c>
      <c r="G51" s="6" t="str">
        <f t="shared" si="7"/>
        <v>MPAC UMa Top 4 Pos XT1096</v>
      </c>
      <c r="H51" s="7">
        <f>SUMPRODUCT( (MPAC!$A$20:$A$1101=A51)*(MPAC!$B$20:$B$1101=C51)*(MPAC!$E$20:$E$1101=D51)*(MPAC!$C$20:$C$1101=F51)*(MPAC!$F$20:$F$1101) )</f>
        <v>-89.538730929405972</v>
      </c>
      <c r="I51" s="7">
        <f>SUMPRODUCT( (MPAC!$A$20:$A$1101=A51)*(MPAC!$B$20:$B$1101=C51)*(MPAC!$E$20:$E$1101=D51)*(MPAC!$C$20:$C$1101=F51)*(MPAC!$G$20:$G$1101) )</f>
        <v>-92.213812022170345</v>
      </c>
      <c r="J51" s="7">
        <v>0</v>
      </c>
      <c r="K51" s="7">
        <f t="shared" si="8"/>
        <v>-89.538730929405972</v>
      </c>
      <c r="L51" s="7">
        <f t="shared" si="8"/>
        <v>-92.213812022170345</v>
      </c>
      <c r="M51" s="40"/>
      <c r="N51" s="40"/>
      <c r="O51" s="36"/>
    </row>
    <row r="52" spans="1:15" x14ac:dyDescent="0.25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('RC'!$A$8:$A$1005=A52)*('RC'!$B$8:$B$1005=C52)*('RC'!$E$8:$E$1005=D52)*('RC'!$C$8:$C$1005=F52)*('RC'!$F$8:$F$1005) )</f>
        <v>-99</v>
      </c>
      <c r="I52" s="7">
        <f>SUMPRODUCT( ('RC'!$A$8:$A$1005=A52)*('RC'!$B$8:$B$1005=C52)*('RC'!$E$8:$E$1005=D52)*('RC'!$C$8:$C$1005=F52)*('RC'!$H$8:$H$1005) )</f>
        <v>-99.3</v>
      </c>
      <c r="J52" s="7">
        <f>$D$3</f>
        <v>6</v>
      </c>
      <c r="K52" s="7">
        <f t="shared" si="8"/>
        <v>-93</v>
      </c>
      <c r="L52" s="7">
        <f t="shared" si="8"/>
        <v>-93.3</v>
      </c>
      <c r="M52" s="40">
        <f>ABS(K52-K51)</f>
        <v>3.4612690705940281</v>
      </c>
      <c r="N52" s="40">
        <f>ABS(L52-L51)</f>
        <v>1.0861879778296526</v>
      </c>
      <c r="O52" s="36"/>
    </row>
    <row r="53" spans="1:15" x14ac:dyDescent="0.25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('RC+CE'!$A$8:$A$1010=A53)*('RC+CE'!$B$8:$B$1010=C53)*('RC+CE'!$E$8:$E$1010=D53)*('RC+CE'!$C$8:$C$1010=F53)*('RC+CE'!$F$8:$F$1010) )</f>
        <v>-90.8</v>
      </c>
      <c r="I53" s="7">
        <f>SUMPRODUCT( ('RC+CE'!$A$8:$A$1010=A53)*('RC+CE'!$B$8:$B$1010=C53)*('RC+CE'!$E$8:$E$1010=D53)*('RC+CE'!$C$8:$C$1010=F53)*('RC+CE'!$H$8:$H$1010) )</f>
        <v>-92.8</v>
      </c>
      <c r="J53" s="7">
        <f>$G$3</f>
        <v>2.5</v>
      </c>
      <c r="K53" s="7">
        <f t="shared" si="8"/>
        <v>-88.3</v>
      </c>
      <c r="L53" s="7">
        <f t="shared" si="8"/>
        <v>-90.3</v>
      </c>
      <c r="M53" s="40">
        <f>ABS(K53-K51)</f>
        <v>1.2387309294059747</v>
      </c>
      <c r="N53" s="40">
        <f>ABS(L53-L51)</f>
        <v>1.9138120221703474</v>
      </c>
      <c r="O53" s="36"/>
    </row>
    <row r="54" spans="1:15" x14ac:dyDescent="0.25">
      <c r="A54" s="6">
        <v>13</v>
      </c>
      <c r="B54" s="6" t="s">
        <v>35</v>
      </c>
      <c r="C54" s="6" t="s">
        <v>38</v>
      </c>
      <c r="D54" s="6" t="str">
        <f>$D$21</f>
        <v>Top 4 Pos</v>
      </c>
      <c r="E54" s="6" t="str">
        <f t="shared" si="6"/>
        <v>RTS UMa Top 4 Pos</v>
      </c>
      <c r="F54" s="6" t="s">
        <v>20</v>
      </c>
      <c r="G54" s="6" t="str">
        <f t="shared" si="7"/>
        <v>RTS UMa Top 4 Pos XT1096</v>
      </c>
      <c r="H54" s="7">
        <f>SUMPRODUCT( (RTS!$A$3:$A$1043=A54)*(RTS!$B$3:$B$1043=C54)*(RTS!$E$3:$E$1043=D54)*(RTS!$C$3:$C$1043=F54)*(RTS!$F$3:$F$1043) )</f>
        <v>-88.280970284173776</v>
      </c>
      <c r="I54" s="7">
        <f>SUMPRODUCT( (RTS!$A$3:$A$1043=A54)*(RTS!$B$3:$B$1043=C54)*(RTS!$E$3:$E$1043=D54)*(RTS!$C$3:$C$1043=F54)*(RTS!$G$3:$G$1043) )</f>
        <v>-91.659965947484437</v>
      </c>
      <c r="J54" s="7">
        <f>$J$3</f>
        <v>-0.2</v>
      </c>
      <c r="K54" s="7">
        <f t="shared" si="8"/>
        <v>-88.480970284173779</v>
      </c>
      <c r="L54" s="7">
        <f t="shared" si="8"/>
        <v>-91.85996594748444</v>
      </c>
      <c r="M54" s="40">
        <f>ABS(K54-K51)</f>
        <v>1.057760645232193</v>
      </c>
      <c r="N54" s="40">
        <f>ABS(L54-L51)</f>
        <v>0.35384607468590445</v>
      </c>
      <c r="O54" s="36"/>
    </row>
    <row r="55" spans="1:15" x14ac:dyDescent="0.25">
      <c r="A55" s="20">
        <v>13</v>
      </c>
      <c r="B55" s="20" t="s">
        <v>34</v>
      </c>
      <c r="C55" s="20" t="s">
        <v>38</v>
      </c>
      <c r="D55" s="20" t="str">
        <f>$D$21</f>
        <v>Top 4 Pos</v>
      </c>
      <c r="E55" s="20" t="str">
        <f t="shared" si="6"/>
        <v>MPAC UMa Top 4 Pos</v>
      </c>
      <c r="F55" s="20" t="s">
        <v>21</v>
      </c>
      <c r="G55" s="20" t="str">
        <f t="shared" si="7"/>
        <v>MPAC UMa Top 4 Pos Z3</v>
      </c>
      <c r="H55" s="21">
        <f>SUMPRODUCT( (MPAC!$A$20:$A$1101=A55)*(MPAC!$B$20:$B$1101=C55)*(MPAC!$E$20:$E$1101=D55)*(MPAC!$C$20:$C$1101=F55)*(MPAC!$F$20:$F$1101) )</f>
        <v>-87.806075062757827</v>
      </c>
      <c r="I55" s="21">
        <f>SUMPRODUCT( (MPAC!$A$20:$A$1101=A55)*(MPAC!$B$20:$B$1101=C55)*(MPAC!$E$20:$E$1101=D55)*(MPAC!$C$20:$C$1101=F55)*(MPAC!$G$20:$G$1101) )</f>
        <v>-85.975089825669812</v>
      </c>
      <c r="J55" s="21">
        <v>0</v>
      </c>
      <c r="K55" s="21">
        <f t="shared" si="8"/>
        <v>-87.806075062757827</v>
      </c>
      <c r="L55" s="21">
        <f t="shared" si="8"/>
        <v>-85.975089825669812</v>
      </c>
      <c r="M55" s="41"/>
      <c r="N55" s="41"/>
      <c r="O55" s="36"/>
    </row>
    <row r="56" spans="1:15" x14ac:dyDescent="0.25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('RC'!$A$8:$A$1005=A56)*('RC'!$B$8:$B$1005=C56)*('RC'!$E$8:$E$1005=D56)*('RC'!$C$8:$C$1005=F56)*('RC'!$F$8:$F$1005) )</f>
        <v>-97.5</v>
      </c>
      <c r="I56" s="21">
        <f>SUMPRODUCT( ('RC'!$A$8:$A$1005=A56)*('RC'!$B$8:$B$1005=C56)*('RC'!$E$8:$E$1005=D56)*('RC'!$C$8:$C$1005=F56)*('RC'!$H$8:$H$1005) )</f>
        <v>-97.8</v>
      </c>
      <c r="J56" s="21">
        <f>$D$3</f>
        <v>6</v>
      </c>
      <c r="K56" s="21">
        <f t="shared" si="8"/>
        <v>-91.5</v>
      </c>
      <c r="L56" s="21">
        <f t="shared" si="8"/>
        <v>-91.8</v>
      </c>
      <c r="M56" s="41">
        <f>ABS(K56-K55)</f>
        <v>3.6939249372421727</v>
      </c>
      <c r="N56" s="41">
        <f>ABS(L56-L55)</f>
        <v>5.824910174330185</v>
      </c>
      <c r="O56" s="36"/>
    </row>
    <row r="57" spans="1:15" x14ac:dyDescent="0.25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('RC+CE'!$A$8:$A$1010=A57)*('RC+CE'!$B$8:$B$1010=C57)*('RC+CE'!$E$8:$E$1010=D57)*('RC+CE'!$C$8:$C$1010=F57)*('RC+CE'!$F$8:$F$1010) )</f>
        <v>-88</v>
      </c>
      <c r="I57" s="21">
        <f>SUMPRODUCT( ('RC+CE'!$A$8:$A$1010=A57)*('RC+CE'!$B$8:$B$1010=C57)*('RC+CE'!$E$8:$E$1010=D57)*('RC+CE'!$C$8:$C$1010=F57)*('RC+CE'!$H$8:$H$1010) )</f>
        <v>-90.8</v>
      </c>
      <c r="J57" s="21">
        <f>$G$3</f>
        <v>2.5</v>
      </c>
      <c r="K57" s="21">
        <f t="shared" si="8"/>
        <v>-85.5</v>
      </c>
      <c r="L57" s="21">
        <f t="shared" si="8"/>
        <v>-88.3</v>
      </c>
      <c r="M57" s="41">
        <f>ABS(K57-K55)</f>
        <v>2.3060750627578273</v>
      </c>
      <c r="N57" s="41">
        <f>ABS(L57-L55)</f>
        <v>2.324910174330185</v>
      </c>
      <c r="O57" s="36"/>
    </row>
    <row r="58" spans="1:15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5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5">
      <c r="A60" s="18">
        <v>13</v>
      </c>
      <c r="B60" s="18" t="s">
        <v>34</v>
      </c>
      <c r="C60" s="18" t="s">
        <v>37</v>
      </c>
      <c r="D60" s="18" t="str">
        <f>$D$21</f>
        <v>Top 4 Pos</v>
      </c>
      <c r="E60" s="18" t="str">
        <f t="shared" ref="E60:E70" si="9">CONCATENATE(B60," ",C60," ",D60)</f>
        <v>MPAC UMi Top 4 Pos</v>
      </c>
      <c r="F60" s="18" t="s">
        <v>8</v>
      </c>
      <c r="G60" s="18" t="str">
        <f t="shared" ref="G60:G70" si="10">CONCATENATE(E60," ",F60)</f>
        <v>MPAC UMi Top 4 Pos XT1080</v>
      </c>
      <c r="H60" s="19">
        <f>SUMPRODUCT( (MPAC!$A$20:$A$1101=A60)*(MPAC!$B$20:$B$1101=C60)*(MPAC!$E$20:$E$1101=D60)*(MPAC!$C$20:$C$1101=F60)*(MPAC!$F$20:$F$1101) )</f>
        <v>-93.256067401303739</v>
      </c>
      <c r="I60" s="19">
        <f>SUMPRODUCT( (MPAC!$A$20:$A$1101=A60)*(MPAC!$B$20:$B$1101=C60)*(MPAC!$E$20:$E$1101=D60)*(MPAC!$C$20:$C$1101=F60)*(MPAC!$G$20:$G$1101) )</f>
        <v>-95.231220051665275</v>
      </c>
      <c r="J60" s="19">
        <v>0</v>
      </c>
      <c r="K60" s="19">
        <f>H60+$J60</f>
        <v>-93.256067401303739</v>
      </c>
      <c r="L60" s="19">
        <f>I60+$J60</f>
        <v>-95.231220051665275</v>
      </c>
      <c r="M60" s="39"/>
      <c r="N60" s="39"/>
      <c r="O60" s="36"/>
    </row>
    <row r="61" spans="1:15" x14ac:dyDescent="0.25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('RC'!$A$8:$A$1005=A61)*('RC'!$B$8:$B$1005=C61)*('RC'!$E$8:$E$1005=D61)*('RC'!$C$8:$C$1005=F61)*('RC'!$F$8:$F$1005) )</f>
        <v>-98.8</v>
      </c>
      <c r="I61" s="19">
        <f>SUMPRODUCT( ('RC'!$A$8:$A$1005=A61)*('RC'!$B$8:$B$1005=C61)*('RC'!$E$8:$E$1005=D61)*('RC'!$C$8:$C$1005=F61)*('RC'!$H$8:$H$1005) )</f>
        <v>-99.1</v>
      </c>
      <c r="J61" s="19">
        <f>$D$3</f>
        <v>6</v>
      </c>
      <c r="K61" s="19">
        <f t="shared" ref="K61:L70" si="11">H61+$J61</f>
        <v>-92.8</v>
      </c>
      <c r="L61" s="19">
        <f t="shared" si="11"/>
        <v>-93.1</v>
      </c>
      <c r="M61" s="39">
        <f>ABS(K61-K60)</f>
        <v>0.45606740130374135</v>
      </c>
      <c r="N61" s="39">
        <f>ABS(L61-L60)</f>
        <v>2.1312200516652808</v>
      </c>
      <c r="O61" s="36"/>
    </row>
    <row r="62" spans="1:15" x14ac:dyDescent="0.25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('RC+CE'!$A$8:$A$1010=A62)*('RC+CE'!$B$8:$B$1010=C62)*('RC+CE'!$E$8:$E$1010=D62)*('RC+CE'!$C$8:$C$1010=F62)*('RC+CE'!$F$8:$F$1010) )</f>
        <v>-94.5</v>
      </c>
      <c r="I62" s="19">
        <f>SUMPRODUCT( ('RC+CE'!$A$8:$A$1010=A62)*('RC+CE'!$B$8:$B$1010=C62)*('RC+CE'!$E$8:$E$1010=D62)*('RC+CE'!$C$8:$C$1010=F62)*('RC+CE'!$H$8:$H$1010) )</f>
        <v>-96.1</v>
      </c>
      <c r="J62" s="19">
        <f>$G$3</f>
        <v>2.5</v>
      </c>
      <c r="K62" s="19">
        <f t="shared" si="11"/>
        <v>-92</v>
      </c>
      <c r="L62" s="19">
        <f t="shared" si="11"/>
        <v>-93.6</v>
      </c>
      <c r="M62" s="39">
        <f>ABS(K62-K60)</f>
        <v>1.2560674013037385</v>
      </c>
      <c r="N62" s="39">
        <f>ABS(L62-L60)</f>
        <v>1.6312200516652808</v>
      </c>
      <c r="O62" s="36"/>
    </row>
    <row r="63" spans="1:15" x14ac:dyDescent="0.25">
      <c r="A63" s="18">
        <v>13</v>
      </c>
      <c r="B63" s="18" t="s">
        <v>35</v>
      </c>
      <c r="C63" s="18" t="s">
        <v>37</v>
      </c>
      <c r="D63" s="18" t="str">
        <f>$D$21</f>
        <v>Top 4 Pos</v>
      </c>
      <c r="E63" s="18" t="str">
        <f t="shared" si="9"/>
        <v>RTS UMi Top 4 Pos</v>
      </c>
      <c r="F63" s="18" t="s">
        <v>8</v>
      </c>
      <c r="G63" s="18" t="str">
        <f t="shared" si="10"/>
        <v>RTS UMi Top 4 Pos XT1080</v>
      </c>
      <c r="H63" s="19">
        <f>SUMPRODUCT( (RTS!$A$3:$A$1043=A63)*(RTS!$B$3:$B$1043=C63)*(RTS!$E$3:$E$1043=D63)*(RTS!$C$3:$C$1043=F63)*(RTS!$F$3:$F$1043) )</f>
        <v>-93.763350042122823</v>
      </c>
      <c r="I63" s="19">
        <f>SUMPRODUCT( (RTS!$A$3:$A$1043=A63)*(RTS!$B$3:$B$1043=C63)*(RTS!$E$3:$E$1043=D63)*(RTS!$C$3:$C$1043=F63)*(RTS!$G$3:$G$1043) )</f>
        <v>-95.191179507038797</v>
      </c>
      <c r="J63" s="19">
        <f>$J$3</f>
        <v>-0.2</v>
      </c>
      <c r="K63" s="19">
        <f t="shared" si="11"/>
        <v>-93.963350042122826</v>
      </c>
      <c r="L63" s="19">
        <f t="shared" si="11"/>
        <v>-95.3911795070388</v>
      </c>
      <c r="M63" s="39">
        <f>ABS(K63-K60)</f>
        <v>0.70728264081908776</v>
      </c>
      <c r="N63" s="39">
        <f>ABS(L63-L60)</f>
        <v>0.15995945537352441</v>
      </c>
      <c r="O63" s="36"/>
    </row>
    <row r="64" spans="1:15" x14ac:dyDescent="0.25">
      <c r="A64" s="6">
        <v>13</v>
      </c>
      <c r="B64" s="6" t="s">
        <v>34</v>
      </c>
      <c r="C64" s="6" t="s">
        <v>37</v>
      </c>
      <c r="D64" s="6" t="str">
        <f>$D$21</f>
        <v>Top 4 Pos</v>
      </c>
      <c r="E64" s="6" t="str">
        <f t="shared" si="9"/>
        <v>MPAC UMi Top 4 Pos</v>
      </c>
      <c r="F64" s="6" t="s">
        <v>20</v>
      </c>
      <c r="G64" s="6" t="str">
        <f t="shared" si="10"/>
        <v>MPAC UMi Top 4 Pos XT1096</v>
      </c>
      <c r="H64" s="7">
        <f>SUMPRODUCT( (MPAC!$A$20:$A$1101=A64)*(MPAC!$B$20:$B$1101=C64)*(MPAC!$E$20:$E$1101=D64)*(MPAC!$C$20:$C$1101=F64)*(MPAC!$F$20:$F$1101) )</f>
        <v>-95.031503848889614</v>
      </c>
      <c r="I64" s="7">
        <f>SUMPRODUCT( (MPAC!$A$20:$A$1101=A64)*(MPAC!$B$20:$B$1101=C64)*(MPAC!$E$20:$E$1101=D64)*(MPAC!$C$20:$C$1101=F64)*(MPAC!$G$20:$G$1101) )</f>
        <v>-96.980000569612429</v>
      </c>
      <c r="J64" s="7">
        <v>0</v>
      </c>
      <c r="K64" s="7">
        <f t="shared" si="11"/>
        <v>-95.031503848889614</v>
      </c>
      <c r="L64" s="7">
        <f t="shared" si="11"/>
        <v>-96.980000569612429</v>
      </c>
      <c r="M64" s="40"/>
      <c r="N64" s="40"/>
      <c r="O64" s="36"/>
    </row>
    <row r="65" spans="1:15" x14ac:dyDescent="0.25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('RC'!$A$8:$A$1005=A65)*('RC'!$B$8:$B$1005=C65)*('RC'!$E$8:$E$1005=D65)*('RC'!$C$8:$C$1005=F65)*('RC'!$F$8:$F$1005) )</f>
        <v>-99</v>
      </c>
      <c r="I65" s="7">
        <f>SUMPRODUCT( ('RC'!$A$8:$A$1005=A65)*('RC'!$B$8:$B$1005=C65)*('RC'!$E$8:$E$1005=D65)*('RC'!$C$8:$C$1005=F65)*('RC'!$H$8:$H$1005) )</f>
        <v>-99.3</v>
      </c>
      <c r="J65" s="7">
        <f>$D$3</f>
        <v>6</v>
      </c>
      <c r="K65" s="7">
        <f t="shared" si="11"/>
        <v>-93</v>
      </c>
      <c r="L65" s="7">
        <f t="shared" si="11"/>
        <v>-93.3</v>
      </c>
      <c r="M65" s="40">
        <f>ABS(K65-K64)</f>
        <v>2.0315038488896136</v>
      </c>
      <c r="N65" s="40">
        <f>ABS(L65-L64)</f>
        <v>3.6800005696124316</v>
      </c>
      <c r="O65" s="36"/>
    </row>
    <row r="66" spans="1:15" x14ac:dyDescent="0.25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('RC+CE'!$A$8:$A$1010=A66)*('RC+CE'!$B$8:$B$1010=C66)*('RC+CE'!$E$8:$E$1010=D66)*('RC+CE'!$C$8:$C$1010=F66)*('RC+CE'!$F$8:$F$1010) )</f>
        <v>-96.1</v>
      </c>
      <c r="I66" s="7">
        <f>SUMPRODUCT( ('RC+CE'!$A$8:$A$1010=A66)*('RC+CE'!$B$8:$B$1010=C66)*('RC+CE'!$E$8:$E$1010=D66)*('RC+CE'!$C$8:$C$1010=F66)*('RC+CE'!$H$8:$H$1010) )</f>
        <v>-97.6</v>
      </c>
      <c r="J66" s="7">
        <f>$G$3</f>
        <v>2.5</v>
      </c>
      <c r="K66" s="7">
        <f t="shared" si="11"/>
        <v>-93.6</v>
      </c>
      <c r="L66" s="7">
        <f t="shared" si="11"/>
        <v>-95.1</v>
      </c>
      <c r="M66" s="40">
        <f>ABS(K66-K64)</f>
        <v>1.4315038488896192</v>
      </c>
      <c r="N66" s="40">
        <f>ABS(L66-L64)</f>
        <v>1.8800005696124344</v>
      </c>
      <c r="O66" s="36"/>
    </row>
    <row r="67" spans="1:15" x14ac:dyDescent="0.25">
      <c r="A67" s="6">
        <v>13</v>
      </c>
      <c r="B67" s="6" t="s">
        <v>35</v>
      </c>
      <c r="C67" s="6" t="s">
        <v>37</v>
      </c>
      <c r="D67" s="6" t="str">
        <f>$D$21</f>
        <v>Top 4 Pos</v>
      </c>
      <c r="E67" s="6" t="str">
        <f t="shared" si="9"/>
        <v>RTS UMi Top 4 Pos</v>
      </c>
      <c r="F67" s="6" t="s">
        <v>20</v>
      </c>
      <c r="G67" s="6" t="str">
        <f t="shared" si="10"/>
        <v>RTS UMi Top 4 Pos XT1096</v>
      </c>
      <c r="H67" s="7">
        <f>SUMPRODUCT( (RTS!$A$3:$A$1043=A67)*(RTS!$B$3:$B$1043=C67)*(RTS!$E$3:$E$1043=D67)*(RTS!$C$3:$C$1043=F67)*(RTS!$F$3:$F$1043) )</f>
        <v>-95.412432031277319</v>
      </c>
      <c r="I67" s="7">
        <f>SUMPRODUCT( (RTS!$A$3:$A$1043=A67)*(RTS!$B$3:$B$1043=C67)*(RTS!$E$3:$E$1043=D67)*(RTS!$C$3:$C$1043=F67)*(RTS!$G$3:$G$1043) )</f>
        <v>-97.441576942372791</v>
      </c>
      <c r="J67" s="7">
        <f>$J$3</f>
        <v>-0.2</v>
      </c>
      <c r="K67" s="7">
        <f t="shared" si="11"/>
        <v>-95.612432031277322</v>
      </c>
      <c r="L67" s="7">
        <f t="shared" si="11"/>
        <v>-97.641576942372794</v>
      </c>
      <c r="M67" s="40">
        <f>ABS(K67-K64)</f>
        <v>0.5809281823877086</v>
      </c>
      <c r="N67" s="40">
        <f>ABS(L67-L64)</f>
        <v>0.66157637276036496</v>
      </c>
      <c r="O67" s="36"/>
    </row>
    <row r="68" spans="1:15" x14ac:dyDescent="0.25">
      <c r="A68" s="20">
        <v>13</v>
      </c>
      <c r="B68" s="20" t="s">
        <v>34</v>
      </c>
      <c r="C68" s="20" t="s">
        <v>37</v>
      </c>
      <c r="D68" s="20" t="str">
        <f>$D$21</f>
        <v>Top 4 Pos</v>
      </c>
      <c r="E68" s="20" t="str">
        <f t="shared" si="9"/>
        <v>MPAC UMi Top 4 Pos</v>
      </c>
      <c r="F68" s="20" t="s">
        <v>21</v>
      </c>
      <c r="G68" s="20" t="str">
        <f t="shared" si="10"/>
        <v>MPAC UMi Top 4 Pos Z3</v>
      </c>
      <c r="H68" s="21">
        <f>SUMPRODUCT( (MPAC!$A$20:$A$1101=A68)*(MPAC!$B$20:$B$1101=C68)*(MPAC!$E$20:$E$1101=D68)*(MPAC!$C$20:$C$1101=F68)*(MPAC!$F$20:$F$1101) )</f>
        <v>-92.540692111465219</v>
      </c>
      <c r="I68" s="21">
        <f>SUMPRODUCT( (MPAC!$A$20:$A$1101=A68)*(MPAC!$B$20:$B$1101=C68)*(MPAC!$E$20:$E$1101=D68)*(MPAC!$C$20:$C$1101=F68)*(MPAC!$G$20:$G$1101) )</f>
        <v>-94.546550724562394</v>
      </c>
      <c r="J68" s="21">
        <v>0</v>
      </c>
      <c r="K68" s="21">
        <f t="shared" si="11"/>
        <v>-92.540692111465219</v>
      </c>
      <c r="L68" s="21">
        <f t="shared" si="11"/>
        <v>-94.546550724562394</v>
      </c>
      <c r="M68" s="41"/>
      <c r="N68" s="41"/>
      <c r="O68" s="36"/>
    </row>
    <row r="69" spans="1:15" x14ac:dyDescent="0.25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('RC'!$A$8:$A$1005=A69)*('RC'!$B$8:$B$1005=C69)*('RC'!$E$8:$E$1005=D69)*('RC'!$C$8:$C$1005=F69)*('RC'!$F$8:$F$1005) )</f>
        <v>-97.5</v>
      </c>
      <c r="I69" s="21">
        <f>SUMPRODUCT( ('RC'!$A$8:$A$1005=A69)*('RC'!$B$8:$B$1005=C69)*('RC'!$E$8:$E$1005=D69)*('RC'!$C$8:$C$1005=F69)*('RC'!$H$8:$H$1005) )</f>
        <v>-97.8</v>
      </c>
      <c r="J69" s="21">
        <f>$D$3</f>
        <v>6</v>
      </c>
      <c r="K69" s="21">
        <f t="shared" si="11"/>
        <v>-91.5</v>
      </c>
      <c r="L69" s="21">
        <f t="shared" si="11"/>
        <v>-91.8</v>
      </c>
      <c r="M69" s="41">
        <f>ABS(K69-K68)</f>
        <v>1.0406921114652192</v>
      </c>
      <c r="N69" s="41">
        <f>ABS(L69-L68)</f>
        <v>2.7465507245623968</v>
      </c>
      <c r="O69" s="36"/>
    </row>
    <row r="70" spans="1:15" x14ac:dyDescent="0.25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('RC+CE'!$A$8:$A$1010=A70)*('RC+CE'!$B$8:$B$1010=C70)*('RC+CE'!$E$8:$E$1010=D70)*('RC+CE'!$C$8:$C$1010=F70)*('RC+CE'!$F$8:$F$1010) )</f>
        <v>-94.3</v>
      </c>
      <c r="I70" s="21">
        <f>SUMPRODUCT( ('RC+CE'!$A$8:$A$1010=A70)*('RC+CE'!$B$8:$B$1010=C70)*('RC+CE'!$E$8:$E$1010=D70)*('RC+CE'!$C$8:$C$1010=F70)*('RC+CE'!$H$8:$H$1010) )</f>
        <v>-95.9</v>
      </c>
      <c r="J70" s="21">
        <f>$G$3</f>
        <v>2.5</v>
      </c>
      <c r="K70" s="21">
        <f t="shared" si="11"/>
        <v>-91.8</v>
      </c>
      <c r="L70" s="21">
        <f t="shared" si="11"/>
        <v>-93.4</v>
      </c>
      <c r="M70" s="41">
        <f>ABS(K70-K68)</f>
        <v>0.74069211146522207</v>
      </c>
      <c r="N70" s="41">
        <f>ABS(L70-L68)</f>
        <v>1.1465507245623883</v>
      </c>
      <c r="O70" s="36"/>
    </row>
    <row r="71" spans="1:15" x14ac:dyDescent="0.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5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5">
      <c r="A73" s="22">
        <v>7</v>
      </c>
      <c r="B73" s="22" t="s">
        <v>34</v>
      </c>
      <c r="C73" s="22" t="s">
        <v>38</v>
      </c>
      <c r="D73" s="22" t="str">
        <f>$D$21</f>
        <v>Top 4 Pos</v>
      </c>
      <c r="E73" s="22" t="str">
        <f t="shared" ref="E73:E83" si="12">CONCATENATE(B73," ",C73," ",D73)</f>
        <v>MPAC UMa Top 4 Pos</v>
      </c>
      <c r="F73" s="22" t="s">
        <v>47</v>
      </c>
      <c r="G73" s="22" t="str">
        <f t="shared" ref="G73:G83" si="13">CONCATENATE(E73," ",F73)</f>
        <v>MPAC UMa Top 4 Pos S4</v>
      </c>
      <c r="H73" s="23">
        <f>SUMPRODUCT( (MPAC!$A$20:$A$1101=A73)*(MPAC!$B$20:$B$1101=C73)*(MPAC!$E$20:$E$1101=D73)*(MPAC!$C$20:$C$1101=F73)*(MPAC!$F$20:$F$1101) )</f>
        <v>-85.607161709355751</v>
      </c>
      <c r="I73" s="23">
        <f>SUMPRODUCT( (MPAC!$A$20:$A$1101=A73)*(MPAC!$B$20:$B$1101=C73)*(MPAC!$E$20:$E$1101=D73)*(MPAC!$C$20:$C$1101=F73)*(MPAC!$G$20:$G$1101) )</f>
        <v>-87.875583050099237</v>
      </c>
      <c r="J73" s="23">
        <v>0</v>
      </c>
      <c r="K73" s="23">
        <f>H73+$J73</f>
        <v>-85.607161709355751</v>
      </c>
      <c r="L73" s="23">
        <f>I73+$J73</f>
        <v>-87.875583050099237</v>
      </c>
      <c r="M73" s="23"/>
      <c r="N73" s="43"/>
      <c r="O73" s="36"/>
    </row>
    <row r="74" spans="1:15" x14ac:dyDescent="0.25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('RC'!$A$8:$A$1005=A74)*('RC'!$B$8:$B$1005=C74)*('RC'!$E$8:$E$1005=D74)*('RC'!$C$8:$C$1005=F74)*('RC'!$F$8:$F$1005) )</f>
        <v>-99.1</v>
      </c>
      <c r="I74" s="23">
        <f>SUMPRODUCT( ('RC'!$A$8:$A$1005=A74)*('RC'!$B$8:$B$1005=C74)*('RC'!$E$8:$E$1005=D74)*('RC'!$C$8:$C$1005=F74)*('RC'!$H$8:$H$1005) )</f>
        <v>-99.6</v>
      </c>
      <c r="J74" s="23">
        <f>$D$4</f>
        <v>9.1</v>
      </c>
      <c r="K74" s="23">
        <f t="shared" ref="K74:L83" si="14">H74+$J74</f>
        <v>-90</v>
      </c>
      <c r="L74" s="23">
        <f t="shared" si="14"/>
        <v>-90.5</v>
      </c>
      <c r="M74" s="23">
        <f>ABS(K74-K73)</f>
        <v>4.3928382906442494</v>
      </c>
      <c r="N74" s="43">
        <f>ABS(L74-L73)</f>
        <v>2.6244169499007626</v>
      </c>
      <c r="O74" s="36"/>
    </row>
    <row r="75" spans="1:15" x14ac:dyDescent="0.25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('RC+CE'!$A$8:$A$1010=A75)*('RC+CE'!$B$8:$B$1010=C75)*('RC+CE'!$E$8:$E$1010=D75)*('RC+CE'!$C$8:$C$1010=F75)*('RC+CE'!$F$8:$F$1010) )</f>
        <v>-89.2</v>
      </c>
      <c r="I75" s="23">
        <f>SUMPRODUCT( ('RC+CE'!$A$8:$A$1010=A75)*('RC+CE'!$B$8:$B$1010=C75)*('RC+CE'!$E$8:$E$1010=D75)*('RC+CE'!$C$8:$C$1010=F75)*('RC+CE'!$H$8:$H$1010) )</f>
        <v>-91.1</v>
      </c>
      <c r="J75" s="23">
        <f>$G$4</f>
        <v>3.8</v>
      </c>
      <c r="K75" s="23">
        <f t="shared" si="14"/>
        <v>-85.4</v>
      </c>
      <c r="L75" s="23">
        <f t="shared" si="14"/>
        <v>-87.3</v>
      </c>
      <c r="M75" s="23">
        <f>ABS(K75-K73)</f>
        <v>0.20716170935574496</v>
      </c>
      <c r="N75" s="43">
        <f>ABS(L75-L73)</f>
        <v>0.57558305009924027</v>
      </c>
      <c r="O75" s="36"/>
    </row>
    <row r="76" spans="1:15" x14ac:dyDescent="0.25">
      <c r="A76" s="22">
        <v>7</v>
      </c>
      <c r="B76" s="22" t="s">
        <v>35</v>
      </c>
      <c r="C76" s="22" t="s">
        <v>38</v>
      </c>
      <c r="D76" s="22" t="str">
        <f>$D$21</f>
        <v>Top 4 Pos</v>
      </c>
      <c r="E76" s="22" t="str">
        <f t="shared" si="12"/>
        <v>RTS UMa Top 4 Pos</v>
      </c>
      <c r="F76" s="22" t="s">
        <v>47</v>
      </c>
      <c r="G76" s="22" t="str">
        <f t="shared" si="13"/>
        <v>RTS UMa Top 4 Pos S4</v>
      </c>
      <c r="H76" s="23">
        <f>SUMPRODUCT( (RTS!$A$3:$A$1043=A76)*(RTS!$B$3:$B$1043=C76)*(RTS!$E$3:$E$1043=D76)*(RTS!$C$3:$C$1043=F76)*(RTS!$F$3:$F$1043) )</f>
        <v>-86.017652839834625</v>
      </c>
      <c r="I76" s="23">
        <f>SUMPRODUCT( (RTS!$A$3:$A$1043=A76)*(RTS!$B$3:$B$1043=C76)*(RTS!$E$3:$E$1043=D76)*(RTS!$C$3:$C$1043=F76)*(RTS!$G$3:$G$1043) )</f>
        <v>-88.492135207562995</v>
      </c>
      <c r="J76" s="23">
        <f>$J$4</f>
        <v>-0.1</v>
      </c>
      <c r="K76" s="23">
        <f t="shared" si="14"/>
        <v>-86.117652839834619</v>
      </c>
      <c r="L76" s="23">
        <f t="shared" si="14"/>
        <v>-88.59213520756299</v>
      </c>
      <c r="M76" s="23">
        <f>ABS(K76-K73)</f>
        <v>0.51049113047886863</v>
      </c>
      <c r="N76" s="43">
        <f>ABS(L76-L73)</f>
        <v>0.71655215746375234</v>
      </c>
      <c r="O76" s="36"/>
    </row>
    <row r="77" spans="1:15" x14ac:dyDescent="0.25">
      <c r="A77" s="8">
        <v>7</v>
      </c>
      <c r="B77" s="8" t="s">
        <v>34</v>
      </c>
      <c r="C77" s="8" t="s">
        <v>38</v>
      </c>
      <c r="D77" s="8" t="str">
        <f>$D$21</f>
        <v>Top 4 Pos</v>
      </c>
      <c r="E77" s="8" t="str">
        <f t="shared" si="12"/>
        <v>MPAC UMa Top 4 Pos</v>
      </c>
      <c r="F77" s="8" t="s">
        <v>48</v>
      </c>
      <c r="G77" s="8" t="str">
        <f t="shared" si="13"/>
        <v>MPAC UMa Top 4 Pos S6</v>
      </c>
      <c r="H77" s="9">
        <f>SUMPRODUCT( (MPAC!$A$20:$A$1101=A77)*(MPAC!$B$20:$B$1101=C77)*(MPAC!$E$20:$E$1101=D77)*(MPAC!$C$20:$C$1101=F77)*(MPAC!$F$20:$F$1101) )</f>
        <v>-88.302180082357097</v>
      </c>
      <c r="I77" s="9">
        <f>SUMPRODUCT( (MPAC!$A$20:$A$1101=A77)*(MPAC!$B$20:$B$1101=C77)*(MPAC!$E$20:$E$1101=D77)*(MPAC!$C$20:$C$1101=F77)*(MPAC!$G$20:$G$1101) )</f>
        <v>-90.380863820320641</v>
      </c>
      <c r="J77" s="9">
        <v>0</v>
      </c>
      <c r="K77" s="9">
        <f t="shared" si="14"/>
        <v>-88.302180082357097</v>
      </c>
      <c r="L77" s="9">
        <f t="shared" si="14"/>
        <v>-90.380863820320641</v>
      </c>
      <c r="M77" s="9"/>
      <c r="N77" s="44"/>
      <c r="O77" s="36"/>
    </row>
    <row r="78" spans="1:15" x14ac:dyDescent="0.25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('RC'!$A$8:$A$1005=A78)*('RC'!$B$8:$B$1005=C78)*('RC'!$E$8:$E$1005=D78)*('RC'!$C$8:$C$1005=F78)*('RC'!$F$8:$F$1005) )</f>
        <v>-100.2</v>
      </c>
      <c r="I78" s="9">
        <f>SUMPRODUCT( ('RC'!$A$8:$A$1005=A78)*('RC'!$B$8:$B$1005=C78)*('RC'!$E$8:$E$1005=D78)*('RC'!$C$8:$C$1005=F78)*('RC'!$H$8:$H$1005) )</f>
        <v>-100.5</v>
      </c>
      <c r="J78" s="9">
        <f>$D$4</f>
        <v>9.1</v>
      </c>
      <c r="K78" s="9">
        <f t="shared" si="14"/>
        <v>-91.100000000000009</v>
      </c>
      <c r="L78" s="9">
        <f t="shared" si="14"/>
        <v>-91.4</v>
      </c>
      <c r="M78" s="9">
        <f>ABS(K78-K77)</f>
        <v>2.7978199176429115</v>
      </c>
      <c r="N78" s="44">
        <f>ABS(L78-L77)</f>
        <v>1.0191361796793643</v>
      </c>
      <c r="O78" s="36"/>
    </row>
    <row r="79" spans="1:15" x14ac:dyDescent="0.25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('RC+CE'!$A$8:$A$1010=A79)*('RC+CE'!$B$8:$B$1010=C79)*('RC+CE'!$E$8:$E$1010=D79)*('RC+CE'!$C$8:$C$1010=F79)*('RC+CE'!$F$8:$F$1010) )</f>
        <v>-91.5</v>
      </c>
      <c r="I79" s="9">
        <f>SUMPRODUCT( ('RC+CE'!$A$8:$A$1010=A79)*('RC+CE'!$B$8:$B$1010=C79)*('RC+CE'!$E$8:$E$1010=D79)*('RC+CE'!$C$8:$C$1010=F79)*('RC+CE'!$H$8:$H$1010) )</f>
        <v>-93.2</v>
      </c>
      <c r="J79" s="9">
        <f>$G$4</f>
        <v>3.8</v>
      </c>
      <c r="K79" s="9">
        <f t="shared" si="14"/>
        <v>-87.7</v>
      </c>
      <c r="L79" s="9">
        <f t="shared" si="14"/>
        <v>-89.4</v>
      </c>
      <c r="M79" s="9">
        <f>ABS(K79-K77)</f>
        <v>0.60218008235709419</v>
      </c>
      <c r="N79" s="44">
        <f>ABS(L79-L77)</f>
        <v>0.98086382032063568</v>
      </c>
      <c r="O79" s="36"/>
    </row>
    <row r="80" spans="1:15" x14ac:dyDescent="0.25">
      <c r="A80" s="8">
        <v>7</v>
      </c>
      <c r="B80" s="8" t="s">
        <v>35</v>
      </c>
      <c r="C80" s="8" t="s">
        <v>38</v>
      </c>
      <c r="D80" s="8" t="str">
        <f>$D$21</f>
        <v>Top 4 Pos</v>
      </c>
      <c r="E80" s="8" t="str">
        <f t="shared" si="12"/>
        <v>RTS UMa Top 4 Pos</v>
      </c>
      <c r="F80" s="8" t="s">
        <v>48</v>
      </c>
      <c r="G80" s="8" t="str">
        <f t="shared" si="13"/>
        <v>RTS UMa Top 4 Pos S6</v>
      </c>
      <c r="H80" s="9">
        <f>SUMPRODUCT( (RTS!$A$3:$A$1043=A80)*(RTS!$B$3:$B$1043=C80)*(RTS!$E$3:$E$1043=D80)*(RTS!$C$3:$C$1043=F80)*(RTS!$F$3:$F$1043) )</f>
        <v>-87.556924790828646</v>
      </c>
      <c r="I80" s="9">
        <f>SUMPRODUCT( (RTS!$A$3:$A$1043=A80)*(RTS!$B$3:$B$1043=C80)*(RTS!$E$3:$E$1043=D80)*(RTS!$C$3:$C$1043=F80)*(RTS!$G$3:$G$1043) )</f>
        <v>-89.695882063257216</v>
      </c>
      <c r="J80" s="9">
        <f>$J$4</f>
        <v>-0.1</v>
      </c>
      <c r="K80" s="9">
        <f t="shared" si="14"/>
        <v>-87.65692479082864</v>
      </c>
      <c r="L80" s="9">
        <f t="shared" si="14"/>
        <v>-89.79588206325721</v>
      </c>
      <c r="M80" s="9">
        <f>ABS(K80-K77)</f>
        <v>0.64525529152845706</v>
      </c>
      <c r="N80" s="44">
        <f>ABS(L80-L77)</f>
        <v>0.58498175706343147</v>
      </c>
      <c r="O80" s="36"/>
    </row>
    <row r="81" spans="1:15" x14ac:dyDescent="0.25">
      <c r="A81" s="25">
        <v>7</v>
      </c>
      <c r="B81" s="25" t="s">
        <v>34</v>
      </c>
      <c r="C81" s="25" t="s">
        <v>38</v>
      </c>
      <c r="D81" s="25" t="str">
        <f>$D$21</f>
        <v>Top 4 Pos</v>
      </c>
      <c r="E81" s="25" t="str">
        <f t="shared" si="12"/>
        <v>MPAC UMa Top 4 Pos</v>
      </c>
      <c r="F81" s="25" t="s">
        <v>21</v>
      </c>
      <c r="G81" s="25" t="str">
        <f t="shared" si="13"/>
        <v>MPAC UMa Top 4 Pos Z3</v>
      </c>
      <c r="H81" s="26">
        <f>SUMPRODUCT( (MPAC!$A$20:$A$1101=A81)*(MPAC!$B$20:$B$1101=C81)*(MPAC!$E$20:$E$1101=D81)*(MPAC!$C$20:$C$1101=F81)*(MPAC!$F$20:$F$1101) )</f>
        <v>-89.128452426607922</v>
      </c>
      <c r="I81" s="26">
        <f>SUMPRODUCT( (MPAC!$A$20:$A$1101=A81)*(MPAC!$B$20:$B$1101=C81)*(MPAC!$E$20:$E$1101=D81)*(MPAC!$C$20:$C$1101=F81)*(MPAC!$G$20:$G$1101) )</f>
        <v>-91.289186278561218</v>
      </c>
      <c r="J81" s="26">
        <v>0</v>
      </c>
      <c r="K81" s="26">
        <f t="shared" si="14"/>
        <v>-89.128452426607922</v>
      </c>
      <c r="L81" s="26">
        <f t="shared" si="14"/>
        <v>-91.289186278561218</v>
      </c>
      <c r="M81" s="26"/>
      <c r="N81" s="45"/>
      <c r="O81" s="36"/>
    </row>
    <row r="82" spans="1:15" x14ac:dyDescent="0.25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('RC'!$A$8:$A$1005=A82)*('RC'!$B$8:$B$1005=C82)*('RC'!$E$8:$E$1005=D82)*('RC'!$C$8:$C$1005=F82)*('RC'!$F$8:$F$1005) )</f>
        <v>-100.8</v>
      </c>
      <c r="I82" s="26">
        <f>SUMPRODUCT( ('RC'!$A$8:$A$1005=A82)*('RC'!$B$8:$B$1005=C82)*('RC'!$E$8:$E$1005=D82)*('RC'!$C$8:$C$1005=F82)*('RC'!$H$8:$H$1005) )</f>
        <v>-101.1</v>
      </c>
      <c r="J82" s="26">
        <f>$D$4</f>
        <v>9.1</v>
      </c>
      <c r="K82" s="26">
        <f t="shared" si="14"/>
        <v>-91.7</v>
      </c>
      <c r="L82" s="26">
        <f t="shared" si="14"/>
        <v>-92</v>
      </c>
      <c r="M82" s="26">
        <f>ABS(K82-K81)</f>
        <v>2.5715475733920812</v>
      </c>
      <c r="N82" s="45">
        <f>ABS(L82-L81)</f>
        <v>0.71081372143878241</v>
      </c>
      <c r="O82" s="36"/>
    </row>
    <row r="83" spans="1:15" x14ac:dyDescent="0.25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('RC+CE'!$A$8:$A$1010=A83)*('RC+CE'!$B$8:$B$1010=C83)*('RC+CE'!$E$8:$E$1010=D83)*('RC+CE'!$C$8:$C$1010=F83)*('RC+CE'!$F$8:$F$1010) )</f>
        <v>-92.2</v>
      </c>
      <c r="I83" s="26">
        <f>SUMPRODUCT( ('RC+CE'!$A$8:$A$1010=A83)*('RC+CE'!$B$8:$B$1010=C83)*('RC+CE'!$E$8:$E$1010=D83)*('RC+CE'!$C$8:$C$1010=F83)*('RC+CE'!$H$8:$H$1010) )</f>
        <v>-94</v>
      </c>
      <c r="J83" s="26">
        <f>$G$4</f>
        <v>3.8</v>
      </c>
      <c r="K83" s="26">
        <f t="shared" si="14"/>
        <v>-88.4</v>
      </c>
      <c r="L83" s="26">
        <f t="shared" si="14"/>
        <v>-90.2</v>
      </c>
      <c r="M83" s="26">
        <f>ABS(K83-K81)</f>
        <v>0.72845242660791598</v>
      </c>
      <c r="N83" s="45">
        <f>ABS(L83-L81)</f>
        <v>1.0891862785612147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5">
      <c r="A86" s="22">
        <v>7</v>
      </c>
      <c r="B86" s="22" t="s">
        <v>34</v>
      </c>
      <c r="C86" s="22" t="s">
        <v>37</v>
      </c>
      <c r="D86" s="22" t="str">
        <f>$D$21</f>
        <v>Top 4 Pos</v>
      </c>
      <c r="E86" s="22" t="str">
        <f t="shared" ref="E86:E96" si="15">CONCATENATE(B86," ",C86," ",D86)</f>
        <v>MPAC UMi Top 4 Pos</v>
      </c>
      <c r="F86" s="22" t="s">
        <v>47</v>
      </c>
      <c r="G86" s="22" t="str">
        <f t="shared" ref="G86:G96" si="16">CONCATENATE(E86," ",F86)</f>
        <v>MPAC UMi Top 4 Pos S4</v>
      </c>
      <c r="H86" s="23">
        <f>SUMPRODUCT( (MPAC!$A$20:$A$1101=A86)*(MPAC!$B$20:$B$1101=C86)*(MPAC!$E$20:$E$1101=D86)*(MPAC!$C$20:$C$1101=F86)*(MPAC!$F$20:$F$1101) )</f>
        <v>-91.144341346426955</v>
      </c>
      <c r="I86" s="23">
        <f>SUMPRODUCT( (MPAC!$A$20:$A$1101=A86)*(MPAC!$B$20:$B$1101=C86)*(MPAC!$E$20:$E$1101=D86)*(MPAC!$C$20:$C$1101=F86)*(MPAC!$G$20:$G$1101) )</f>
        <v>-93.189400229537142</v>
      </c>
      <c r="J86" s="23">
        <v>0</v>
      </c>
      <c r="K86" s="23">
        <f>H86+$J86</f>
        <v>-91.144341346426955</v>
      </c>
      <c r="L86" s="23">
        <f>I86+$J86</f>
        <v>-93.189400229537142</v>
      </c>
      <c r="M86" s="23"/>
      <c r="N86" s="43"/>
      <c r="O86" s="36"/>
    </row>
    <row r="87" spans="1:15" x14ac:dyDescent="0.25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('RC'!$A$8:$A$1005=A87)*('RC'!$B$8:$B$1005=C87)*('RC'!$E$8:$E$1005=D87)*('RC'!$C$8:$C$1005=F87)*('RC'!$F$8:$F$1005) )</f>
        <v>-99.1</v>
      </c>
      <c r="I87" s="23">
        <f>SUMPRODUCT( ('RC'!$A$8:$A$1005=A87)*('RC'!$B$8:$B$1005=C87)*('RC'!$E$8:$E$1005=D87)*('RC'!$C$8:$C$1005=F87)*('RC'!$H$8:$H$1005) )</f>
        <v>-99.6</v>
      </c>
      <c r="J87" s="23">
        <f>$D$4</f>
        <v>9.1</v>
      </c>
      <c r="K87" s="23">
        <f t="shared" ref="K87:L96" si="17">H87+$J87</f>
        <v>-90</v>
      </c>
      <c r="L87" s="23">
        <f t="shared" si="17"/>
        <v>-90.5</v>
      </c>
      <c r="M87" s="23">
        <f>ABS(K87-K86)</f>
        <v>1.1443413464269554</v>
      </c>
      <c r="N87" s="43">
        <f>ABS(L87-L86)</f>
        <v>2.6894002295371422</v>
      </c>
      <c r="O87" s="36"/>
    </row>
    <row r="88" spans="1:15" x14ac:dyDescent="0.25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('RC+CE'!$A$8:$A$1010=A88)*('RC+CE'!$B$8:$B$1010=C88)*('RC+CE'!$E$8:$E$1010=D88)*('RC+CE'!$C$8:$C$1010=F88)*('RC+CE'!$F$8:$F$1010) )</f>
        <v>-96.1</v>
      </c>
      <c r="I88" s="23">
        <f>SUMPRODUCT( ('RC+CE'!$A$8:$A$1010=A88)*('RC+CE'!$B$8:$B$1010=C88)*('RC+CE'!$E$8:$E$1010=D88)*('RC+CE'!$C$8:$C$1010=F88)*('RC+CE'!$H$8:$H$1010) )</f>
        <v>-97.6</v>
      </c>
      <c r="J88" s="23">
        <f>$G$4</f>
        <v>3.8</v>
      </c>
      <c r="K88" s="23">
        <f t="shared" si="17"/>
        <v>-92.3</v>
      </c>
      <c r="L88" s="23">
        <f t="shared" si="17"/>
        <v>-93.8</v>
      </c>
      <c r="M88" s="23">
        <f>ABS(K88-K86)</f>
        <v>1.1556586535730418</v>
      </c>
      <c r="N88" s="43">
        <f>ABS(L88-L86)</f>
        <v>0.61059977046285496</v>
      </c>
      <c r="O88" s="36"/>
    </row>
    <row r="89" spans="1:15" x14ac:dyDescent="0.25">
      <c r="A89" s="22">
        <v>7</v>
      </c>
      <c r="B89" s="22" t="s">
        <v>35</v>
      </c>
      <c r="C89" s="22" t="s">
        <v>37</v>
      </c>
      <c r="D89" s="22" t="str">
        <f>$D$21</f>
        <v>Top 4 Pos</v>
      </c>
      <c r="E89" s="22" t="str">
        <f t="shared" si="15"/>
        <v>RTS UMi Top 4 Pos</v>
      </c>
      <c r="F89" s="22" t="s">
        <v>47</v>
      </c>
      <c r="G89" s="22" t="str">
        <f t="shared" si="16"/>
        <v>RTS UMi Top 4 Pos S4</v>
      </c>
      <c r="H89" s="23">
        <f>SUMPRODUCT( (RTS!$A$3:$A$1043=A89)*(RTS!$B$3:$B$1043=C89)*(RTS!$E$3:$E$1043=D89)*(RTS!$C$3:$C$1043=F89)*(RTS!$F$3:$F$1043) )</f>
        <v>-91.579178730736999</v>
      </c>
      <c r="I89" s="23">
        <f>SUMPRODUCT( (RTS!$A$3:$A$1043=A89)*(RTS!$B$3:$B$1043=C89)*(RTS!$E$3:$E$1043=D89)*(RTS!$C$3:$C$1043=F89)*(RTS!$G$3:$G$1043) )</f>
        <v>-93.569125541563778</v>
      </c>
      <c r="J89" s="23">
        <f>$J$4</f>
        <v>-0.1</v>
      </c>
      <c r="K89" s="23">
        <f t="shared" si="17"/>
        <v>-91.679178730736993</v>
      </c>
      <c r="L89" s="23">
        <f t="shared" si="17"/>
        <v>-93.669125541563773</v>
      </c>
      <c r="M89" s="23">
        <f>ABS(K89-K86)</f>
        <v>0.53483738431003758</v>
      </c>
      <c r="N89" s="43">
        <f>ABS(L89-L86)</f>
        <v>0.47972531202663049</v>
      </c>
      <c r="O89" s="36"/>
    </row>
    <row r="90" spans="1:15" x14ac:dyDescent="0.25">
      <c r="A90" s="8">
        <v>7</v>
      </c>
      <c r="B90" s="8" t="s">
        <v>34</v>
      </c>
      <c r="C90" s="8" t="s">
        <v>37</v>
      </c>
      <c r="D90" s="8" t="str">
        <f>$D$21</f>
        <v>Top 4 Pos</v>
      </c>
      <c r="E90" s="8" t="str">
        <f t="shared" si="15"/>
        <v>MPAC UMi Top 4 Pos</v>
      </c>
      <c r="F90" s="8" t="s">
        <v>48</v>
      </c>
      <c r="G90" s="8" t="str">
        <f t="shared" si="16"/>
        <v>MPAC UMi Top 4 Pos S6</v>
      </c>
      <c r="H90" s="9">
        <f>SUMPRODUCT( (MPAC!$A$20:$A$1101=A90)*(MPAC!$B$20:$B$1101=C90)*(MPAC!$E$20:$E$1101=D90)*(MPAC!$C$20:$C$1101=F90)*(MPAC!$F$20:$F$1101) )</f>
        <v>-93.113102215575367</v>
      </c>
      <c r="I90" s="9">
        <f>SUMPRODUCT( (MPAC!$A$20:$A$1101=A90)*(MPAC!$B$20:$B$1101=C90)*(MPAC!$E$20:$E$1101=D90)*(MPAC!$C$20:$C$1101=F90)*(MPAC!$G$20:$G$1101) )</f>
        <v>-95.262438372904427</v>
      </c>
      <c r="J90" s="9">
        <v>0</v>
      </c>
      <c r="K90" s="9">
        <f t="shared" si="17"/>
        <v>-93.113102215575367</v>
      </c>
      <c r="L90" s="9">
        <f t="shared" si="17"/>
        <v>-95.262438372904427</v>
      </c>
      <c r="M90" s="9"/>
      <c r="N90" s="44"/>
      <c r="O90" s="36"/>
    </row>
    <row r="91" spans="1:15" x14ac:dyDescent="0.25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('RC'!$A$8:$A$1005=A91)*('RC'!$B$8:$B$1005=C91)*('RC'!$E$8:$E$1005=D91)*('RC'!$C$8:$C$1005=F91)*('RC'!$F$8:$F$1005) )</f>
        <v>-100.2</v>
      </c>
      <c r="I91" s="9">
        <f>SUMPRODUCT( ('RC'!$A$8:$A$1005=A91)*('RC'!$B$8:$B$1005=C91)*('RC'!$E$8:$E$1005=D91)*('RC'!$C$8:$C$1005=F91)*('RC'!$H$8:$H$1005) )</f>
        <v>-100.5</v>
      </c>
      <c r="J91" s="9">
        <f>$D$4</f>
        <v>9.1</v>
      </c>
      <c r="K91" s="9">
        <f t="shared" si="17"/>
        <v>-91.100000000000009</v>
      </c>
      <c r="L91" s="9">
        <f t="shared" si="17"/>
        <v>-91.4</v>
      </c>
      <c r="M91" s="9">
        <f>ABS(K91-K90)</f>
        <v>2.0131022155753584</v>
      </c>
      <c r="N91" s="44">
        <f>ABS(L91-L90)</f>
        <v>3.8624383729044212</v>
      </c>
      <c r="O91" s="36"/>
    </row>
    <row r="92" spans="1:15" x14ac:dyDescent="0.25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('RC+CE'!$A$8:$A$1010=A92)*('RC+CE'!$B$8:$B$1010=C92)*('RC+CE'!$E$8:$E$1010=D92)*('RC+CE'!$C$8:$C$1010=F92)*('RC+CE'!$F$8:$F$1010) )</f>
        <v>-97.2</v>
      </c>
      <c r="I92" s="9">
        <f>SUMPRODUCT( ('RC+CE'!$A$8:$A$1010=A92)*('RC+CE'!$B$8:$B$1010=C92)*('RC+CE'!$E$8:$E$1010=D92)*('RC+CE'!$C$8:$C$1010=F92)*('RC+CE'!$H$8:$H$1010) )</f>
        <v>-98.8</v>
      </c>
      <c r="J92" s="9">
        <f>$G$4</f>
        <v>3.8</v>
      </c>
      <c r="K92" s="9">
        <f t="shared" si="17"/>
        <v>-93.4</v>
      </c>
      <c r="L92" s="9">
        <f t="shared" si="17"/>
        <v>-95</v>
      </c>
      <c r="M92" s="9">
        <f>ABS(K92-K90)</f>
        <v>0.28689778442463876</v>
      </c>
      <c r="N92" s="44">
        <f>ABS(L92-L90)</f>
        <v>0.26243837290442684</v>
      </c>
      <c r="O92" s="36"/>
    </row>
    <row r="93" spans="1:15" x14ac:dyDescent="0.25">
      <c r="A93" s="8">
        <v>7</v>
      </c>
      <c r="B93" s="8" t="s">
        <v>35</v>
      </c>
      <c r="C93" s="8" t="s">
        <v>37</v>
      </c>
      <c r="D93" s="8" t="str">
        <f>$D$21</f>
        <v>Top 4 Pos</v>
      </c>
      <c r="E93" s="8" t="str">
        <f t="shared" si="15"/>
        <v>RTS UMi Top 4 Pos</v>
      </c>
      <c r="F93" s="8" t="s">
        <v>48</v>
      </c>
      <c r="G93" s="8" t="str">
        <f t="shared" si="16"/>
        <v>RTS UMi Top 4 Pos S6</v>
      </c>
      <c r="H93" s="9">
        <f>SUMPRODUCT( (RTS!$A$3:$A$1043=A93)*(RTS!$B$3:$B$1043=C93)*(RTS!$E$3:$E$1043=D93)*(RTS!$C$3:$C$1043=F93)*(RTS!$F$3:$F$1043) )</f>
        <v>-93.077068109587259</v>
      </c>
      <c r="I93" s="9">
        <f>SUMPRODUCT( (RTS!$A$3:$A$1043=A93)*(RTS!$B$3:$B$1043=C93)*(RTS!$E$3:$E$1043=D93)*(RTS!$C$3:$C$1043=F93)*(RTS!$G$3:$G$1043) )</f>
        <v>-95.140308463020617</v>
      </c>
      <c r="J93" s="9">
        <f>$J$4</f>
        <v>-0.1</v>
      </c>
      <c r="K93" s="9">
        <f t="shared" si="17"/>
        <v>-93.177068109587253</v>
      </c>
      <c r="L93" s="9">
        <f t="shared" si="17"/>
        <v>-95.240308463020611</v>
      </c>
      <c r="M93" s="9">
        <f>ABS(K93-K90)</f>
        <v>6.3965894011886348E-2</v>
      </c>
      <c r="N93" s="44">
        <f>ABS(L93-L90)</f>
        <v>2.2129909883815913E-2</v>
      </c>
      <c r="O93" s="36"/>
    </row>
    <row r="94" spans="1:15" x14ac:dyDescent="0.25">
      <c r="A94" s="25">
        <v>7</v>
      </c>
      <c r="B94" s="25" t="s">
        <v>34</v>
      </c>
      <c r="C94" s="25" t="s">
        <v>37</v>
      </c>
      <c r="D94" s="25" t="str">
        <f>$D$21</f>
        <v>Top 4 Pos</v>
      </c>
      <c r="E94" s="25" t="str">
        <f t="shared" si="15"/>
        <v>MPAC UMi Top 4 Pos</v>
      </c>
      <c r="F94" s="25" t="s">
        <v>21</v>
      </c>
      <c r="G94" s="25" t="str">
        <f t="shared" si="16"/>
        <v>MPAC UMi Top 4 Pos Z3</v>
      </c>
      <c r="H94" s="26">
        <f>SUMPRODUCT( (MPAC!$A$20:$A$1101=A94)*(MPAC!$B$20:$B$1101=C94)*(MPAC!$E$20:$E$1101=D94)*(MPAC!$C$20:$C$1101=F94)*(MPAC!$F$20:$F$1101) )</f>
        <v>-94.407683071769412</v>
      </c>
      <c r="I94" s="26">
        <f>SUMPRODUCT( (MPAC!$A$20:$A$1101=A94)*(MPAC!$B$20:$B$1101=C94)*(MPAC!$E$20:$E$1101=D94)*(MPAC!$C$20:$C$1101=F94)*(MPAC!$G$20:$G$1101) )</f>
        <v>-96.404265363641883</v>
      </c>
      <c r="J94" s="26">
        <v>0</v>
      </c>
      <c r="K94" s="26">
        <f t="shared" si="17"/>
        <v>-94.407683071769412</v>
      </c>
      <c r="L94" s="26">
        <f t="shared" si="17"/>
        <v>-96.404265363641883</v>
      </c>
      <c r="M94" s="26"/>
      <c r="N94" s="45"/>
      <c r="O94" s="36"/>
    </row>
    <row r="95" spans="1:15" x14ac:dyDescent="0.25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('RC'!$A$8:$A$1005=A95)*('RC'!$B$8:$B$1005=C95)*('RC'!$E$8:$E$1005=D95)*('RC'!$C$8:$C$1005=F95)*('RC'!$F$8:$F$1005) )</f>
        <v>-100.8</v>
      </c>
      <c r="I95" s="26">
        <f>SUMPRODUCT( ('RC'!$A$8:$A$1005=A95)*('RC'!$B$8:$B$1005=C95)*('RC'!$E$8:$E$1005=D95)*('RC'!$C$8:$C$1005=F95)*('RC'!$H$8:$H$1005) )</f>
        <v>-101.1</v>
      </c>
      <c r="J95" s="26">
        <f>$D$4</f>
        <v>9.1</v>
      </c>
      <c r="K95" s="26">
        <f t="shared" si="17"/>
        <v>-91.7</v>
      </c>
      <c r="L95" s="26">
        <f t="shared" si="17"/>
        <v>-92</v>
      </c>
      <c r="M95" s="26">
        <f>ABS(K95-K94)</f>
        <v>2.7076830717694094</v>
      </c>
      <c r="N95" s="45">
        <f>ABS(L95-L94)</f>
        <v>4.4042653636418834</v>
      </c>
      <c r="O95" s="36"/>
    </row>
    <row r="96" spans="1:15" x14ac:dyDescent="0.25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('RC+CE'!$A$8:$A$1010=A96)*('RC+CE'!$B$8:$B$1010=C96)*('RC+CE'!$E$8:$E$1010=D96)*('RC+CE'!$C$8:$C$1010=F96)*('RC+CE'!$F$8:$F$1010) )</f>
        <v>-97.7</v>
      </c>
      <c r="I96" s="26">
        <f>SUMPRODUCT( ('RC+CE'!$A$8:$A$1010=A96)*('RC+CE'!$B$8:$B$1010=C96)*('RC+CE'!$E$8:$E$1010=D96)*('RC+CE'!$C$8:$C$1010=F96)*('RC+CE'!$H$8:$H$1010) )</f>
        <v>-99.3</v>
      </c>
      <c r="J96" s="26">
        <f>$G$4</f>
        <v>3.8</v>
      </c>
      <c r="K96" s="26">
        <f t="shared" si="17"/>
        <v>-93.9</v>
      </c>
      <c r="L96" s="26">
        <f t="shared" si="17"/>
        <v>-95.5</v>
      </c>
      <c r="M96" s="26">
        <f>ABS(K96-K94)</f>
        <v>0.50768307176940652</v>
      </c>
      <c r="N96" s="45">
        <f>ABS(L96-L94)</f>
        <v>0.90426536364188337</v>
      </c>
      <c r="O96" s="36"/>
    </row>
    <row r="97" spans="1:15" x14ac:dyDescent="0.25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5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5">
      <c r="A99" s="22">
        <v>7</v>
      </c>
      <c r="B99" s="22" t="s">
        <v>34</v>
      </c>
      <c r="C99" s="22" t="s">
        <v>38</v>
      </c>
      <c r="D99" s="22" t="str">
        <f>$D$21</f>
        <v>Top 4 Pos</v>
      </c>
      <c r="E99" s="22" t="str">
        <f t="shared" ref="E99:E109" si="18">CONCATENATE(B99," ",C99," ",D99)</f>
        <v>MPAC UMa Top 4 Pos</v>
      </c>
      <c r="F99" s="22" t="s">
        <v>47</v>
      </c>
      <c r="G99" s="22" t="str">
        <f t="shared" ref="G99:G109" si="19">CONCATENATE(E99," ",F99)</f>
        <v>MPAC UMa Top 4 Pos S4</v>
      </c>
      <c r="H99" s="23">
        <f>SUMPRODUCT( (MPAC!$A$20:$A$1101=A99)*(MPAC!$B$20:$B$1101=C99)*(MPAC!$E$20:$E$1101=D99)*(MPAC!$C$20:$C$1101=F99)*(MPAC!$F$20:$F$1101) )</f>
        <v>-85.607161709355751</v>
      </c>
      <c r="I99" s="23">
        <f>SUMPRODUCT( (MPAC!$A$20:$A$1101=A99)*(MPAC!$B$20:$B$1101=C99)*(MPAC!$E$20:$E$1101=D99)*(MPAC!$C$20:$C$1101=F99)*(MPAC!$G$20:$G$1101) )</f>
        <v>-87.875583050099237</v>
      </c>
      <c r="J99" s="23">
        <v>0</v>
      </c>
      <c r="K99" s="23">
        <f>H99+$J99</f>
        <v>-85.607161709355751</v>
      </c>
      <c r="L99" s="23">
        <f>I99+$J99</f>
        <v>-87.875583050099237</v>
      </c>
      <c r="M99" s="23"/>
      <c r="N99" s="43"/>
      <c r="O99" s="36"/>
    </row>
    <row r="100" spans="1:15" x14ac:dyDescent="0.25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('RC'!$A$8:$A$1005=A100)*('RC'!$B$8:$B$1005=C100)*('RC'!$E$8:$E$1005=D100)*('RC'!$C$8:$C$1005=F100)*('RC'!$F$8:$F$1005) )</f>
        <v>-99.1</v>
      </c>
      <c r="I100" s="23">
        <f>SUMPRODUCT( ('RC'!$A$8:$A$1005=A100)*('RC'!$B$8:$B$1005=C100)*('RC'!$E$8:$E$1005=D100)*('RC'!$C$8:$C$1005=F100)*('RC'!$H$8:$H$1005) )</f>
        <v>-99.6</v>
      </c>
      <c r="J100" s="23">
        <f>$D$4</f>
        <v>9.1</v>
      </c>
      <c r="K100" s="23">
        <f t="shared" ref="K100:L109" si="20">H100+$J100</f>
        <v>-90</v>
      </c>
      <c r="L100" s="23">
        <f t="shared" si="20"/>
        <v>-90.5</v>
      </c>
      <c r="M100" s="23">
        <f>ABS(K100-K99)</f>
        <v>4.3928382906442494</v>
      </c>
      <c r="N100" s="43">
        <f>ABS(L100-L99)</f>
        <v>2.6244169499007626</v>
      </c>
      <c r="O100" s="36"/>
    </row>
    <row r="101" spans="1:15" x14ac:dyDescent="0.25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('RC+CE'!$A$8:$A$1010=A101)*('RC+CE'!$B$8:$B$1010=C101)*('RC+CE'!$E$8:$E$1010=D101)*('RC+CE'!$C$8:$C$1010=F101)*('RC+CE'!$F$8:$F$1010) )</f>
        <v>-89.2</v>
      </c>
      <c r="I101" s="23">
        <f>SUMPRODUCT( ('RC+CE'!$A$8:$A$1010=A101)*('RC+CE'!$B$8:$B$1010=C101)*('RC+CE'!$E$8:$E$1010=D101)*('RC+CE'!$C$8:$C$1010=F101)*('RC+CE'!$H$8:$H$1010) )</f>
        <v>-91.1</v>
      </c>
      <c r="J101" s="23">
        <f>$G$4</f>
        <v>3.8</v>
      </c>
      <c r="K101" s="23">
        <f t="shared" si="20"/>
        <v>-85.4</v>
      </c>
      <c r="L101" s="23">
        <f t="shared" si="20"/>
        <v>-87.3</v>
      </c>
      <c r="M101" s="23">
        <f>ABS(K101-K99)</f>
        <v>0.20716170935574496</v>
      </c>
      <c r="N101" s="43">
        <f>ABS(L101-L99)</f>
        <v>0.57558305009924027</v>
      </c>
      <c r="O101" s="36"/>
    </row>
    <row r="102" spans="1:15" x14ac:dyDescent="0.25">
      <c r="A102" s="22">
        <v>7</v>
      </c>
      <c r="B102" s="22" t="s">
        <v>35</v>
      </c>
      <c r="C102" s="22" t="s">
        <v>38</v>
      </c>
      <c r="D102" s="22" t="str">
        <f>$D$21</f>
        <v>Top 4 Pos</v>
      </c>
      <c r="E102" s="22" t="str">
        <f t="shared" si="18"/>
        <v>RTS UMa Top 4 Pos</v>
      </c>
      <c r="F102" s="22" t="s">
        <v>47</v>
      </c>
      <c r="G102" s="22" t="str">
        <f t="shared" si="19"/>
        <v>RTS UMa Top 4 Pos S4</v>
      </c>
      <c r="H102" s="23">
        <f>SUMPRODUCT( (RTS!$A$3:$A$1043=A102)*(RTS!$B$3:$B$1043=C102)*(RTS!$E$3:$E$1043=D102)*(RTS!$C$3:$C$1043=F102)*(RTS!$F$3:$F$1043) )</f>
        <v>-86.017652839834625</v>
      </c>
      <c r="I102" s="23">
        <f>SUMPRODUCT( (RTS!$A$3:$A$1043=A102)*(RTS!$B$3:$B$1043=C102)*(RTS!$E$3:$E$1043=D102)*(RTS!$C$3:$C$1043=F102)*(RTS!$G$3:$G$1043) )</f>
        <v>-88.492135207562995</v>
      </c>
      <c r="J102" s="23">
        <f>$J$4</f>
        <v>-0.1</v>
      </c>
      <c r="K102" s="23">
        <f t="shared" si="20"/>
        <v>-86.117652839834619</v>
      </c>
      <c r="L102" s="23">
        <f t="shared" si="20"/>
        <v>-88.59213520756299</v>
      </c>
      <c r="M102" s="23">
        <f>ABS(K102-K99)</f>
        <v>0.51049113047886863</v>
      </c>
      <c r="N102" s="43">
        <f>ABS(L102-L99)</f>
        <v>0.71655215746375234</v>
      </c>
      <c r="O102" s="36"/>
    </row>
    <row r="103" spans="1:15" x14ac:dyDescent="0.25">
      <c r="A103" s="8">
        <v>7</v>
      </c>
      <c r="B103" s="8" t="s">
        <v>34</v>
      </c>
      <c r="C103" s="8" t="s">
        <v>38</v>
      </c>
      <c r="D103" s="8" t="str">
        <f>$D$21</f>
        <v>Top 4 Pos</v>
      </c>
      <c r="E103" s="8" t="str">
        <f t="shared" si="18"/>
        <v>MPAC UMa Top 4 Pos</v>
      </c>
      <c r="F103" s="8" t="s">
        <v>48</v>
      </c>
      <c r="G103" s="8" t="str">
        <f t="shared" si="19"/>
        <v>MPAC UMa Top 4 Pos S6</v>
      </c>
      <c r="H103" s="9">
        <f>SUMPRODUCT( (MPAC!$A$20:$A$1101=A103)*(MPAC!$B$20:$B$1101=C103)*(MPAC!$E$20:$E$1101=D103)*(MPAC!$C$20:$C$1101=F103)*(MPAC!$F$20:$F$1101) )</f>
        <v>-88.302180082357097</v>
      </c>
      <c r="I103" s="9">
        <f>SUMPRODUCT( (MPAC!$A$20:$A$1101=A103)*(MPAC!$B$20:$B$1101=C103)*(MPAC!$E$20:$E$1101=D103)*(MPAC!$C$20:$C$1101=F103)*(MPAC!$G$20:$G$1101) )</f>
        <v>-90.380863820320641</v>
      </c>
      <c r="J103" s="9">
        <v>0</v>
      </c>
      <c r="K103" s="9">
        <f t="shared" si="20"/>
        <v>-88.302180082357097</v>
      </c>
      <c r="L103" s="9">
        <f t="shared" si="20"/>
        <v>-90.380863820320641</v>
      </c>
      <c r="M103" s="9"/>
      <c r="N103" s="44"/>
      <c r="O103" s="36"/>
    </row>
    <row r="104" spans="1:15" x14ac:dyDescent="0.25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('RC'!$A$8:$A$1005=A104)*('RC'!$B$8:$B$1005=C104)*('RC'!$E$8:$E$1005=D104)*('RC'!$C$8:$C$1005=F104)*('RC'!$F$8:$F$1005) )</f>
        <v>-100.2</v>
      </c>
      <c r="I104" s="9">
        <f>SUMPRODUCT( ('RC'!$A$8:$A$1005=A104)*('RC'!$B$8:$B$1005=C104)*('RC'!$E$8:$E$1005=D104)*('RC'!$C$8:$C$1005=F104)*('RC'!$H$8:$H$1005) )</f>
        <v>-100.5</v>
      </c>
      <c r="J104" s="9">
        <f>$D$4</f>
        <v>9.1</v>
      </c>
      <c r="K104" s="9">
        <f t="shared" si="20"/>
        <v>-91.100000000000009</v>
      </c>
      <c r="L104" s="9">
        <f t="shared" si="20"/>
        <v>-91.4</v>
      </c>
      <c r="M104" s="9">
        <f>ABS(K104-K103)</f>
        <v>2.7978199176429115</v>
      </c>
      <c r="N104" s="44">
        <f>ABS(L104-L103)</f>
        <v>1.0191361796793643</v>
      </c>
      <c r="O104" s="36"/>
    </row>
    <row r="105" spans="1:15" x14ac:dyDescent="0.25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('RC+CE'!$A$8:$A$1010=A105)*('RC+CE'!$B$8:$B$1010=C105)*('RC+CE'!$E$8:$E$1010=D105)*('RC+CE'!$C$8:$C$1010=F105)*('RC+CE'!$F$8:$F$1010) )</f>
        <v>-91.5</v>
      </c>
      <c r="I105" s="9">
        <f>SUMPRODUCT( ('RC+CE'!$A$8:$A$1010=A105)*('RC+CE'!$B$8:$B$1010=C105)*('RC+CE'!$E$8:$E$1010=D105)*('RC+CE'!$C$8:$C$1010=F105)*('RC+CE'!$H$8:$H$1010) )</f>
        <v>-93.2</v>
      </c>
      <c r="J105" s="9">
        <f>$G$4</f>
        <v>3.8</v>
      </c>
      <c r="K105" s="9">
        <f t="shared" si="20"/>
        <v>-87.7</v>
      </c>
      <c r="L105" s="9">
        <f t="shared" si="20"/>
        <v>-89.4</v>
      </c>
      <c r="M105" s="9">
        <f>ABS(K105-K103)</f>
        <v>0.60218008235709419</v>
      </c>
      <c r="N105" s="44">
        <f>ABS(L105-L103)</f>
        <v>0.98086382032063568</v>
      </c>
      <c r="O105" s="36"/>
    </row>
    <row r="106" spans="1:15" x14ac:dyDescent="0.25">
      <c r="A106" s="8">
        <v>7</v>
      </c>
      <c r="B106" s="8" t="s">
        <v>35</v>
      </c>
      <c r="C106" s="8" t="s">
        <v>38</v>
      </c>
      <c r="D106" s="8" t="str">
        <f>$D$21</f>
        <v>Top 4 Pos</v>
      </c>
      <c r="E106" s="8" t="str">
        <f t="shared" si="18"/>
        <v>RTS UMa Top 4 Pos</v>
      </c>
      <c r="F106" s="8" t="s">
        <v>48</v>
      </c>
      <c r="G106" s="8" t="str">
        <f t="shared" si="19"/>
        <v>RTS UMa Top 4 Pos S6</v>
      </c>
      <c r="H106" s="9">
        <f>SUMPRODUCT( (RTS!$A$3:$A$1043=A106)*(RTS!$B$3:$B$1043=C106)*(RTS!$E$3:$E$1043=D106)*(RTS!$C$3:$C$1043=F106)*(RTS!$F$3:$F$1043) )</f>
        <v>-87.556924790828646</v>
      </c>
      <c r="I106" s="9">
        <f>SUMPRODUCT( (RTS!$A$3:$A$1043=A106)*(RTS!$B$3:$B$1043=C106)*(RTS!$E$3:$E$1043=D106)*(RTS!$C$3:$C$1043=F106)*(RTS!$G$3:$G$1043) )</f>
        <v>-89.695882063257216</v>
      </c>
      <c r="J106" s="9">
        <f>$J$4</f>
        <v>-0.1</v>
      </c>
      <c r="K106" s="9">
        <f t="shared" si="20"/>
        <v>-87.65692479082864</v>
      </c>
      <c r="L106" s="9">
        <f t="shared" si="20"/>
        <v>-89.79588206325721</v>
      </c>
      <c r="M106" s="9">
        <f>ABS(K106-K103)</f>
        <v>0.64525529152845706</v>
      </c>
      <c r="N106" s="44">
        <f>ABS(L106-L103)</f>
        <v>0.58498175706343147</v>
      </c>
      <c r="O106" s="36"/>
    </row>
    <row r="107" spans="1:15" x14ac:dyDescent="0.25">
      <c r="A107" s="25">
        <v>7</v>
      </c>
      <c r="B107" s="25" t="s">
        <v>34</v>
      </c>
      <c r="C107" s="25" t="s">
        <v>38</v>
      </c>
      <c r="D107" s="25" t="str">
        <f>$D$21</f>
        <v>Top 4 Pos</v>
      </c>
      <c r="E107" s="25" t="str">
        <f t="shared" si="18"/>
        <v>MPAC UMa Top 4 Pos</v>
      </c>
      <c r="F107" s="25" t="s">
        <v>21</v>
      </c>
      <c r="G107" s="25" t="str">
        <f t="shared" si="19"/>
        <v>MPAC UMa Top 4 Pos Z3</v>
      </c>
      <c r="H107" s="26">
        <f>SUMPRODUCT( (MPAC!$A$20:$A$1101=A107)*(MPAC!$B$20:$B$1101=C107)*(MPAC!$E$20:$E$1101=D107)*(MPAC!$C$20:$C$1101=F107)*(MPAC!$F$20:$F$1101) )</f>
        <v>-89.128452426607922</v>
      </c>
      <c r="I107" s="26">
        <f>SUMPRODUCT( (MPAC!$A$20:$A$1101=A107)*(MPAC!$B$20:$B$1101=C107)*(MPAC!$E$20:$E$1101=D107)*(MPAC!$C$20:$C$1101=F107)*(MPAC!$G$20:$G$1101) )</f>
        <v>-91.289186278561218</v>
      </c>
      <c r="J107" s="26">
        <v>0</v>
      </c>
      <c r="K107" s="26">
        <f t="shared" si="20"/>
        <v>-89.128452426607922</v>
      </c>
      <c r="L107" s="26">
        <f t="shared" si="20"/>
        <v>-91.289186278561218</v>
      </c>
      <c r="M107" s="26"/>
      <c r="N107" s="45"/>
      <c r="O107" s="36"/>
    </row>
    <row r="108" spans="1:15" x14ac:dyDescent="0.25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('RC'!$A$8:$A$1005=A108)*('RC'!$B$8:$B$1005=C108)*('RC'!$E$8:$E$1005=D108)*('RC'!$C$8:$C$1005=F108)*('RC'!$F$8:$F$1005) )</f>
        <v>-100.8</v>
      </c>
      <c r="I108" s="26">
        <f>SUMPRODUCT( ('RC'!$A$8:$A$1005=A108)*('RC'!$B$8:$B$1005=C108)*('RC'!$E$8:$E$1005=D108)*('RC'!$C$8:$C$1005=F108)*('RC'!$H$8:$H$1005) )</f>
        <v>-101.1</v>
      </c>
      <c r="J108" s="26">
        <f>$D$4</f>
        <v>9.1</v>
      </c>
      <c r="K108" s="26">
        <f t="shared" si="20"/>
        <v>-91.7</v>
      </c>
      <c r="L108" s="26">
        <f t="shared" si="20"/>
        <v>-92</v>
      </c>
      <c r="M108" s="26">
        <f>ABS(K108-K107)</f>
        <v>2.5715475733920812</v>
      </c>
      <c r="N108" s="45">
        <f>ABS(L108-L107)</f>
        <v>0.71081372143878241</v>
      </c>
      <c r="O108" s="36"/>
    </row>
    <row r="109" spans="1:15" x14ac:dyDescent="0.25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('RC+CE'!$A$8:$A$1010=A109)*('RC+CE'!$B$8:$B$1010=C109)*('RC+CE'!$E$8:$E$1010=D109)*('RC+CE'!$C$8:$C$1010=F109)*('RC+CE'!$F$8:$F$1010) )</f>
        <v>-92.2</v>
      </c>
      <c r="I109" s="26">
        <f>SUMPRODUCT( ('RC+CE'!$A$8:$A$1010=A109)*('RC+CE'!$B$8:$B$1010=C109)*('RC+CE'!$E$8:$E$1010=D109)*('RC+CE'!$C$8:$C$1010=F109)*('RC+CE'!$H$8:$H$1010) )</f>
        <v>-94</v>
      </c>
      <c r="J109" s="26">
        <f>$G$4</f>
        <v>3.8</v>
      </c>
      <c r="K109" s="26">
        <f t="shared" si="20"/>
        <v>-88.4</v>
      </c>
      <c r="L109" s="26">
        <f t="shared" si="20"/>
        <v>-90.2</v>
      </c>
      <c r="M109" s="26">
        <f>ABS(K109-K107)</f>
        <v>0.72845242660791598</v>
      </c>
      <c r="N109" s="45">
        <f>ABS(L109-L107)</f>
        <v>1.0891862785612147</v>
      </c>
      <c r="O109" s="36"/>
    </row>
    <row r="110" spans="1:15" x14ac:dyDescent="0.25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5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5">
      <c r="A112" s="22">
        <v>7</v>
      </c>
      <c r="B112" s="22" t="s">
        <v>34</v>
      </c>
      <c r="C112" s="22" t="s">
        <v>37</v>
      </c>
      <c r="D112" s="22" t="str">
        <f>$D$21</f>
        <v>Top 4 Pos</v>
      </c>
      <c r="E112" s="22" t="str">
        <f t="shared" ref="E112:E122" si="21">CONCATENATE(B112," ",C112," ",D112)</f>
        <v>MPAC UMi Top 4 Pos</v>
      </c>
      <c r="F112" s="22" t="s">
        <v>47</v>
      </c>
      <c r="G112" s="22" t="str">
        <f t="shared" ref="G112:G122" si="22">CONCATENATE(E112," ",F112)</f>
        <v>MPAC UMi Top 4 Pos S4</v>
      </c>
      <c r="H112" s="23">
        <f>SUMPRODUCT( (MPAC!$A$20:$A$1101=A112)*(MPAC!$B$20:$B$1101=C112)*(MPAC!$E$20:$E$1101=D112)*(MPAC!$C$20:$C$1101=F112)*(MPAC!$F$20:$F$1101) )</f>
        <v>-91.144341346426955</v>
      </c>
      <c r="I112" s="23">
        <f>SUMPRODUCT( (MPAC!$A$20:$A$1101=A112)*(MPAC!$B$20:$B$1101=C112)*(MPAC!$E$20:$E$1101=D112)*(MPAC!$C$20:$C$1101=F112)*(MPAC!$G$20:$G$1101) )</f>
        <v>-93.189400229537142</v>
      </c>
      <c r="J112" s="23">
        <v>0</v>
      </c>
      <c r="K112" s="23">
        <f>H112+$J112</f>
        <v>-91.144341346426955</v>
      </c>
      <c r="L112" s="23">
        <f>I112+$J112</f>
        <v>-93.189400229537142</v>
      </c>
      <c r="M112" s="23"/>
      <c r="N112" s="43"/>
      <c r="O112" s="36"/>
    </row>
    <row r="113" spans="1:15" x14ac:dyDescent="0.25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('RC'!$A$8:$A$1005=A113)*('RC'!$B$8:$B$1005=C113)*('RC'!$E$8:$E$1005=D113)*('RC'!$C$8:$C$1005=F113)*('RC'!$F$8:$F$1005) )</f>
        <v>-99.1</v>
      </c>
      <c r="I113" s="23">
        <f>SUMPRODUCT( ('RC'!$A$8:$A$1005=A113)*('RC'!$B$8:$B$1005=C113)*('RC'!$E$8:$E$1005=D113)*('RC'!$C$8:$C$1005=F113)*('RC'!$H$8:$H$1005) )</f>
        <v>-99.6</v>
      </c>
      <c r="J113" s="23">
        <f>$D$4</f>
        <v>9.1</v>
      </c>
      <c r="K113" s="23">
        <f t="shared" ref="K113:L122" si="23">H113+$J113</f>
        <v>-90</v>
      </c>
      <c r="L113" s="23">
        <f t="shared" si="23"/>
        <v>-90.5</v>
      </c>
      <c r="M113" s="23">
        <f>ABS(K113-K112)</f>
        <v>1.1443413464269554</v>
      </c>
      <c r="N113" s="43">
        <f>ABS(L113-L112)</f>
        <v>2.6894002295371422</v>
      </c>
      <c r="O113" s="36"/>
    </row>
    <row r="114" spans="1:15" x14ac:dyDescent="0.25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('RC+CE'!$A$8:$A$1010=A114)*('RC+CE'!$B$8:$B$1010=C114)*('RC+CE'!$E$8:$E$1010=D114)*('RC+CE'!$C$8:$C$1010=F114)*('RC+CE'!$F$8:$F$1010) )</f>
        <v>-96.1</v>
      </c>
      <c r="I114" s="23">
        <f>SUMPRODUCT( ('RC+CE'!$A$8:$A$1010=A114)*('RC+CE'!$B$8:$B$1010=C114)*('RC+CE'!$E$8:$E$1010=D114)*('RC+CE'!$C$8:$C$1010=F114)*('RC+CE'!$H$8:$H$1010) )</f>
        <v>-97.6</v>
      </c>
      <c r="J114" s="23">
        <f>$G$4</f>
        <v>3.8</v>
      </c>
      <c r="K114" s="23">
        <f t="shared" si="23"/>
        <v>-92.3</v>
      </c>
      <c r="L114" s="23">
        <f t="shared" si="23"/>
        <v>-93.8</v>
      </c>
      <c r="M114" s="23">
        <f>ABS(K114-K112)</f>
        <v>1.1556586535730418</v>
      </c>
      <c r="N114" s="43">
        <f>ABS(L114-L112)</f>
        <v>0.61059977046285496</v>
      </c>
      <c r="O114" s="36"/>
    </row>
    <row r="115" spans="1:15" x14ac:dyDescent="0.25">
      <c r="A115" s="22">
        <v>7</v>
      </c>
      <c r="B115" s="22" t="s">
        <v>35</v>
      </c>
      <c r="C115" s="22" t="s">
        <v>37</v>
      </c>
      <c r="D115" s="22" t="str">
        <f>$D$21</f>
        <v>Top 4 Pos</v>
      </c>
      <c r="E115" s="22" t="str">
        <f t="shared" si="21"/>
        <v>RTS UMi Top 4 Pos</v>
      </c>
      <c r="F115" s="22" t="s">
        <v>47</v>
      </c>
      <c r="G115" s="22" t="str">
        <f t="shared" si="22"/>
        <v>RTS UMi Top 4 Pos S4</v>
      </c>
      <c r="H115" s="23">
        <f>SUMPRODUCT( (RTS!$A$3:$A$1043=A115)*(RTS!$B$3:$B$1043=C115)*(RTS!$E$3:$E$1043=D115)*(RTS!$C$3:$C$1043=F115)*(RTS!$F$3:$F$1043) )</f>
        <v>-91.579178730736999</v>
      </c>
      <c r="I115" s="23">
        <f>SUMPRODUCT( (RTS!$A$3:$A$1043=A115)*(RTS!$B$3:$B$1043=C115)*(RTS!$E$3:$E$1043=D115)*(RTS!$C$3:$C$1043=F115)*(RTS!$G$3:$G$1043) )</f>
        <v>-93.569125541563778</v>
      </c>
      <c r="J115" s="23">
        <f>$J$4</f>
        <v>-0.1</v>
      </c>
      <c r="K115" s="23">
        <f t="shared" si="23"/>
        <v>-91.679178730736993</v>
      </c>
      <c r="L115" s="23">
        <f t="shared" si="23"/>
        <v>-93.669125541563773</v>
      </c>
      <c r="M115" s="23">
        <f>ABS(K115-K112)</f>
        <v>0.53483738431003758</v>
      </c>
      <c r="N115" s="43">
        <f>ABS(L115-L112)</f>
        <v>0.47972531202663049</v>
      </c>
      <c r="O115" s="36"/>
    </row>
    <row r="116" spans="1:15" x14ac:dyDescent="0.25">
      <c r="A116" s="8">
        <v>7</v>
      </c>
      <c r="B116" s="8" t="s">
        <v>34</v>
      </c>
      <c r="C116" s="8" t="s">
        <v>37</v>
      </c>
      <c r="D116" s="8" t="str">
        <f>$D$21</f>
        <v>Top 4 Pos</v>
      </c>
      <c r="E116" s="8" t="str">
        <f t="shared" si="21"/>
        <v>MPAC UMi Top 4 Pos</v>
      </c>
      <c r="F116" s="8" t="s">
        <v>48</v>
      </c>
      <c r="G116" s="8" t="str">
        <f t="shared" si="22"/>
        <v>MPAC UMi Top 4 Pos S6</v>
      </c>
      <c r="H116" s="9">
        <f>SUMPRODUCT( (MPAC!$A$20:$A$1101=A116)*(MPAC!$B$20:$B$1101=C116)*(MPAC!$E$20:$E$1101=D116)*(MPAC!$C$20:$C$1101=F116)*(MPAC!$F$20:$F$1101) )</f>
        <v>-93.113102215575367</v>
      </c>
      <c r="I116" s="9">
        <f>SUMPRODUCT( (MPAC!$A$20:$A$1101=A116)*(MPAC!$B$20:$B$1101=C116)*(MPAC!$E$20:$E$1101=D116)*(MPAC!$C$20:$C$1101=F116)*(MPAC!$G$20:$G$1101) )</f>
        <v>-95.262438372904427</v>
      </c>
      <c r="J116" s="9">
        <v>0</v>
      </c>
      <c r="K116" s="9">
        <f t="shared" si="23"/>
        <v>-93.113102215575367</v>
      </c>
      <c r="L116" s="9">
        <f t="shared" si="23"/>
        <v>-95.262438372904427</v>
      </c>
      <c r="M116" s="9"/>
      <c r="N116" s="44"/>
      <c r="O116" s="36"/>
    </row>
    <row r="117" spans="1:15" x14ac:dyDescent="0.25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('RC'!$A$8:$A$1005=A117)*('RC'!$B$8:$B$1005=C117)*('RC'!$E$8:$E$1005=D117)*('RC'!$C$8:$C$1005=F117)*('RC'!$F$8:$F$1005) )</f>
        <v>-100.2</v>
      </c>
      <c r="I117" s="9">
        <f>SUMPRODUCT( ('RC'!$A$8:$A$1005=A117)*('RC'!$B$8:$B$1005=C117)*('RC'!$E$8:$E$1005=D117)*('RC'!$C$8:$C$1005=F117)*('RC'!$H$8:$H$1005) )</f>
        <v>-100.5</v>
      </c>
      <c r="J117" s="9">
        <f>$D$4</f>
        <v>9.1</v>
      </c>
      <c r="K117" s="9">
        <f t="shared" si="23"/>
        <v>-91.100000000000009</v>
      </c>
      <c r="L117" s="9">
        <f t="shared" si="23"/>
        <v>-91.4</v>
      </c>
      <c r="M117" s="9">
        <f>ABS(K117-K116)</f>
        <v>2.0131022155753584</v>
      </c>
      <c r="N117" s="44">
        <f>ABS(L117-L116)</f>
        <v>3.8624383729044212</v>
      </c>
      <c r="O117" s="36"/>
    </row>
    <row r="118" spans="1:15" x14ac:dyDescent="0.25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('RC+CE'!$A$8:$A$1010=A118)*('RC+CE'!$B$8:$B$1010=C118)*('RC+CE'!$E$8:$E$1010=D118)*('RC+CE'!$C$8:$C$1010=F118)*('RC+CE'!$F$8:$F$1010) )</f>
        <v>-97.2</v>
      </c>
      <c r="I118" s="9">
        <f>SUMPRODUCT( ('RC+CE'!$A$8:$A$1010=A118)*('RC+CE'!$B$8:$B$1010=C118)*('RC+CE'!$E$8:$E$1010=D118)*('RC+CE'!$C$8:$C$1010=F118)*('RC+CE'!$H$8:$H$1010) )</f>
        <v>-98.8</v>
      </c>
      <c r="J118" s="9">
        <f>$G$4</f>
        <v>3.8</v>
      </c>
      <c r="K118" s="9">
        <f t="shared" si="23"/>
        <v>-93.4</v>
      </c>
      <c r="L118" s="9">
        <f t="shared" si="23"/>
        <v>-95</v>
      </c>
      <c r="M118" s="9">
        <f>ABS(K118-K116)</f>
        <v>0.28689778442463876</v>
      </c>
      <c r="N118" s="44">
        <f>ABS(L118-L116)</f>
        <v>0.26243837290442684</v>
      </c>
      <c r="O118" s="36"/>
    </row>
    <row r="119" spans="1:15" x14ac:dyDescent="0.25">
      <c r="A119" s="8">
        <v>7</v>
      </c>
      <c r="B119" s="8" t="s">
        <v>35</v>
      </c>
      <c r="C119" s="8" t="s">
        <v>37</v>
      </c>
      <c r="D119" s="8" t="str">
        <f>$D$21</f>
        <v>Top 4 Pos</v>
      </c>
      <c r="E119" s="8" t="str">
        <f t="shared" si="21"/>
        <v>RTS UMi Top 4 Pos</v>
      </c>
      <c r="F119" s="8" t="s">
        <v>48</v>
      </c>
      <c r="G119" s="8" t="str">
        <f t="shared" si="22"/>
        <v>RTS UMi Top 4 Pos S6</v>
      </c>
      <c r="H119" s="9">
        <f>SUMPRODUCT( (RTS!$A$3:$A$1043=A119)*(RTS!$B$3:$B$1043=C119)*(RTS!$E$3:$E$1043=D119)*(RTS!$C$3:$C$1043=F119)*(RTS!$F$3:$F$1043) )</f>
        <v>-93.077068109587259</v>
      </c>
      <c r="I119" s="9">
        <f>SUMPRODUCT( (RTS!$A$3:$A$1043=A119)*(RTS!$B$3:$B$1043=C119)*(RTS!$E$3:$E$1043=D119)*(RTS!$C$3:$C$1043=F119)*(RTS!$G$3:$G$1043) )</f>
        <v>-95.140308463020617</v>
      </c>
      <c r="J119" s="9">
        <f>$J$4</f>
        <v>-0.1</v>
      </c>
      <c r="K119" s="9">
        <f t="shared" si="23"/>
        <v>-93.177068109587253</v>
      </c>
      <c r="L119" s="9">
        <f t="shared" si="23"/>
        <v>-95.240308463020611</v>
      </c>
      <c r="M119" s="9">
        <f>ABS(K119-K116)</f>
        <v>6.3965894011886348E-2</v>
      </c>
      <c r="N119" s="44">
        <f>ABS(L119-L116)</f>
        <v>2.2129909883815913E-2</v>
      </c>
      <c r="O119" s="36"/>
    </row>
    <row r="120" spans="1:15" x14ac:dyDescent="0.25">
      <c r="A120" s="25">
        <v>7</v>
      </c>
      <c r="B120" s="25" t="s">
        <v>34</v>
      </c>
      <c r="C120" s="25" t="s">
        <v>37</v>
      </c>
      <c r="D120" s="25" t="str">
        <f>$D$21</f>
        <v>Top 4 Pos</v>
      </c>
      <c r="E120" s="25" t="str">
        <f t="shared" si="21"/>
        <v>MPAC UMi Top 4 Pos</v>
      </c>
      <c r="F120" s="25" t="s">
        <v>21</v>
      </c>
      <c r="G120" s="25" t="str">
        <f t="shared" si="22"/>
        <v>MPAC UMi Top 4 Pos Z3</v>
      </c>
      <c r="H120" s="26">
        <f>SUMPRODUCT( (MPAC!$A$20:$A$1101=A120)*(MPAC!$B$20:$B$1101=C120)*(MPAC!$E$20:$E$1101=D120)*(MPAC!$C$20:$C$1101=F120)*(MPAC!$F$20:$F$1101) )</f>
        <v>-94.407683071769412</v>
      </c>
      <c r="I120" s="26">
        <f>SUMPRODUCT( (MPAC!$A$20:$A$1101=A120)*(MPAC!$B$20:$B$1101=C120)*(MPAC!$E$20:$E$1101=D120)*(MPAC!$C$20:$C$1101=F120)*(MPAC!$G$20:$G$1101) )</f>
        <v>-96.404265363641883</v>
      </c>
      <c r="J120" s="26">
        <v>0</v>
      </c>
      <c r="K120" s="26">
        <f t="shared" si="23"/>
        <v>-94.407683071769412</v>
      </c>
      <c r="L120" s="26">
        <f t="shared" si="23"/>
        <v>-96.404265363641883</v>
      </c>
      <c r="M120" s="26"/>
      <c r="N120" s="45"/>
      <c r="O120" s="36"/>
    </row>
    <row r="121" spans="1:15" x14ac:dyDescent="0.25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('RC'!$A$8:$A$1005=A121)*('RC'!$B$8:$B$1005=C121)*('RC'!$E$8:$E$1005=D121)*('RC'!$C$8:$C$1005=F121)*('RC'!$F$8:$F$1005) )</f>
        <v>-100.8</v>
      </c>
      <c r="I121" s="26">
        <f>SUMPRODUCT( ('RC'!$A$8:$A$1005=A121)*('RC'!$B$8:$B$1005=C121)*('RC'!$E$8:$E$1005=D121)*('RC'!$C$8:$C$1005=F121)*('RC'!$H$8:$H$1005) )</f>
        <v>-101.1</v>
      </c>
      <c r="J121" s="26">
        <f>$D$4</f>
        <v>9.1</v>
      </c>
      <c r="K121" s="26">
        <f t="shared" si="23"/>
        <v>-91.7</v>
      </c>
      <c r="L121" s="26">
        <f t="shared" si="23"/>
        <v>-92</v>
      </c>
      <c r="M121" s="26">
        <f>ABS(K121-K120)</f>
        <v>2.7076830717694094</v>
      </c>
      <c r="N121" s="45">
        <f>ABS(L121-L120)</f>
        <v>4.4042653636418834</v>
      </c>
      <c r="O121" s="36"/>
    </row>
    <row r="122" spans="1:15" x14ac:dyDescent="0.25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('RC+CE'!$A$8:$A$1010=A122)*('RC+CE'!$B$8:$B$1010=C122)*('RC+CE'!$E$8:$E$1010=D122)*('RC+CE'!$C$8:$C$1010=F122)*('RC+CE'!$F$8:$F$1010) )</f>
        <v>-97.7</v>
      </c>
      <c r="I122" s="26">
        <f>SUMPRODUCT( ('RC+CE'!$A$8:$A$1010=A122)*('RC+CE'!$B$8:$B$1010=C122)*('RC+CE'!$E$8:$E$1010=D122)*('RC+CE'!$C$8:$C$1010=F122)*('RC+CE'!$H$8:$H$1010) )</f>
        <v>-99.3</v>
      </c>
      <c r="J122" s="26">
        <f>$G$4</f>
        <v>3.8</v>
      </c>
      <c r="K122" s="26">
        <f t="shared" si="23"/>
        <v>-93.9</v>
      </c>
      <c r="L122" s="26">
        <f t="shared" si="23"/>
        <v>-95.5</v>
      </c>
      <c r="M122" s="26">
        <f>ABS(K122-K120)</f>
        <v>0.50768307176940652</v>
      </c>
      <c r="N122" s="45">
        <f>ABS(L122-L120)</f>
        <v>0.90426536364188337</v>
      </c>
      <c r="O122" s="36"/>
    </row>
    <row r="123" spans="1:15" x14ac:dyDescent="0.25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3.7109375" style="14" customWidth="1"/>
    <col min="16" max="16" width="13.7109375" style="36" customWidth="1"/>
    <col min="17" max="16384" width="8.85546875" style="36"/>
  </cols>
  <sheetData>
    <row r="1" spans="1:16" x14ac:dyDescent="0.25">
      <c r="A1" s="97" t="s">
        <v>124</v>
      </c>
      <c r="B1" s="97"/>
      <c r="C1" s="10"/>
      <c r="D1" s="89" t="s">
        <v>56</v>
      </c>
      <c r="E1" s="100"/>
      <c r="F1" s="90"/>
      <c r="G1" s="89" t="s">
        <v>57</v>
      </c>
      <c r="H1" s="100"/>
      <c r="I1" s="90"/>
      <c r="J1" s="89" t="s">
        <v>58</v>
      </c>
      <c r="K1" s="100"/>
      <c r="L1" s="90"/>
      <c r="M1" s="89" t="s">
        <v>60</v>
      </c>
      <c r="N1" s="90"/>
      <c r="O1" s="89" t="s">
        <v>192</v>
      </c>
      <c r="P1" s="90"/>
    </row>
    <row r="2" spans="1:16" x14ac:dyDescent="0.25">
      <c r="A2" s="97"/>
      <c r="B2" s="9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97"/>
      <c r="B3" s="97"/>
      <c r="C3" s="46">
        <v>13</v>
      </c>
      <c r="D3" s="33">
        <v>6</v>
      </c>
      <c r="E3" s="35">
        <f>MAX(N22,N26,N30,N35,N39,N43,N48,N52,N56,N61,N65,N69)</f>
        <v>5.824910174330185</v>
      </c>
      <c r="F3" s="48">
        <f>MAX(M22,M26,M30,M35,M39,M43,M48,M52,M56,M61,M65,M69)</f>
        <v>5.7333571541303598</v>
      </c>
      <c r="G3" s="34">
        <v>2.5</v>
      </c>
      <c r="H3" s="34">
        <f>MAX(N23,N27,N31,N36,N40,N44,N49,N53,N57,N62,N66,N70)</f>
        <v>2.324910174330185</v>
      </c>
      <c r="I3" s="2">
        <f>MAX(M23,M27,M31,N36,M40,M44,M49,N53,M57,M62,M66,M70)</f>
        <v>2.3060750627578273</v>
      </c>
      <c r="J3" s="34">
        <v>-0.2</v>
      </c>
      <c r="K3" s="34">
        <f>MAX(N24,N28,N37,N41,N50,N54,N63,N67)</f>
        <v>1.1010934346281402</v>
      </c>
      <c r="L3" s="2">
        <f>MAX(M24,M28,M37,M41,M50,M54,M63,M67)</f>
        <v>1.057760645232193</v>
      </c>
      <c r="M3" s="35">
        <f>MAX(E3,H3,K3)</f>
        <v>5.824910174330185</v>
      </c>
      <c r="N3" s="35">
        <f>MAX(F3,I3,L3)</f>
        <v>5.7333571541303598</v>
      </c>
      <c r="O3" s="35">
        <f>MAX(H3,K3)</f>
        <v>2.324910174330185</v>
      </c>
      <c r="P3" s="35">
        <f>MAX(I3,L3)</f>
        <v>2.3060750627578273</v>
      </c>
    </row>
    <row r="4" spans="1:16" x14ac:dyDescent="0.25">
      <c r="A4" s="97"/>
      <c r="B4" s="97"/>
      <c r="C4" s="46">
        <v>7</v>
      </c>
      <c r="D4" s="33">
        <v>9.1</v>
      </c>
      <c r="E4" s="35">
        <f>MAX(N74,N78,N82,N87,N91,N95,N100,N104,N108,N113,N117,N121)</f>
        <v>4.4042653636418834</v>
      </c>
      <c r="F4" s="48">
        <f>MAX(M74,M78,M82,M87,M91,M95,M100,M104,M108,M113,M117,M121)</f>
        <v>4.3928382906442494</v>
      </c>
      <c r="G4" s="34">
        <v>3.9</v>
      </c>
      <c r="H4" s="34">
        <f>MAX(N75,N79,N83,N88,N92,N96,N101,N105,N109,N114,N118,N122)</f>
        <v>1.1891862785612233</v>
      </c>
      <c r="I4" s="2">
        <f>MAX(M75,M79,M83,M88,M92,M96,M101,M105,M109,M114,M118,M122)</f>
        <v>1.0556586535730332</v>
      </c>
      <c r="J4" s="34">
        <v>0</v>
      </c>
      <c r="K4" s="34">
        <f>MAX(N76,N80,N89,N93,N102,N106,N115,N119)</f>
        <v>0.68498175706342579</v>
      </c>
      <c r="L4" s="2">
        <f>MAX(M76,M80,M89,M93,M102,M106,M115,M119)</f>
        <v>0.74525529152845138</v>
      </c>
      <c r="M4" s="35">
        <f>MAX(E4,H4,K4)</f>
        <v>4.4042653636418834</v>
      </c>
      <c r="N4" s="35">
        <f>MAX(F4,I4,L4)</f>
        <v>4.3928382906442494</v>
      </c>
      <c r="O4" s="35">
        <f>MAX(H4,K4)</f>
        <v>1.1891862785612233</v>
      </c>
      <c r="P4" s="35">
        <f>MAX(I4,L4)</f>
        <v>1.0556586535730332</v>
      </c>
    </row>
    <row r="5" spans="1:16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5">
      <c r="A6" s="98" t="s">
        <v>80</v>
      </c>
      <c r="B6" s="9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5">
      <c r="A7" s="98"/>
      <c r="B7" s="9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98"/>
      <c r="B8" s="9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96" t="str">
        <f>CONCATENATE(A1, " harmonization parameters")</f>
        <v>Opt.G harmonization parameters</v>
      </c>
      <c r="B10" s="96"/>
      <c r="C10" s="96"/>
      <c r="D10" s="96"/>
      <c r="E10" s="96"/>
      <c r="F10" s="96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96" t="s">
        <v>83</v>
      </c>
      <c r="B11" s="96"/>
      <c r="C11" s="96"/>
      <c r="D11" s="96"/>
      <c r="E11" s="96" t="s">
        <v>84</v>
      </c>
      <c r="F11" s="96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95" t="s">
        <v>85</v>
      </c>
      <c r="B12" s="95"/>
      <c r="C12" s="95"/>
      <c r="D12" s="95"/>
      <c r="E12" s="95" t="s">
        <v>86</v>
      </c>
      <c r="F12" s="95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95" t="s">
        <v>87</v>
      </c>
      <c r="B13" s="95"/>
      <c r="C13" s="95"/>
      <c r="D13" s="95"/>
      <c r="E13" s="95" t="s">
        <v>106</v>
      </c>
      <c r="F13" s="95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95" t="s">
        <v>88</v>
      </c>
      <c r="B14" s="95"/>
      <c r="C14" s="95"/>
      <c r="D14" s="95"/>
      <c r="E14" s="95" t="s">
        <v>89</v>
      </c>
      <c r="F14" s="95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95" t="s">
        <v>90</v>
      </c>
      <c r="B15" s="95"/>
      <c r="C15" s="95"/>
      <c r="D15" s="95"/>
      <c r="E15" s="101" t="s">
        <v>91</v>
      </c>
      <c r="F15" s="101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95" t="s">
        <v>92</v>
      </c>
      <c r="B16" s="95"/>
      <c r="C16" s="95"/>
      <c r="D16" s="95"/>
      <c r="E16" s="95" t="s">
        <v>196</v>
      </c>
      <c r="F16" s="95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95" t="s">
        <v>95</v>
      </c>
      <c r="B17" s="95"/>
      <c r="C17" s="95"/>
      <c r="D17" s="95"/>
      <c r="E17" s="95" t="s">
        <v>96</v>
      </c>
      <c r="F17" s="9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95" t="s">
        <v>102</v>
      </c>
      <c r="B18" s="95"/>
      <c r="C18" s="95"/>
      <c r="D18" s="95"/>
      <c r="E18" s="95" t="s">
        <v>103</v>
      </c>
      <c r="F18" s="9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38</v>
      </c>
      <c r="D21" s="18" t="s">
        <v>188</v>
      </c>
      <c r="E21" s="18" t="str">
        <f t="shared" ref="E21:E31" si="0">CONCATENATE(B21," ",C21," ",D21)</f>
        <v>MPAC UMa Top 4 Pos</v>
      </c>
      <c r="F21" s="18" t="s">
        <v>8</v>
      </c>
      <c r="G21" s="18" t="str">
        <f t="shared" ref="G21:G31" si="1">CONCATENATE(E21," ",F21)</f>
        <v>MPAC UMa Top 4 Pos XT1080</v>
      </c>
      <c r="H21" s="19">
        <f>SUMPRODUCT( (MPAC!$A$20:$A$1101=A21)*(MPAC!$B$20:$B$1101=C21)*(MPAC!$E$20:$E$1101=D21)*(MPAC!$C$20:$C$1101=F21)*(MPAC!$F$20:$F$1101) )</f>
        <v>-87.066642845869637</v>
      </c>
      <c r="I21" s="19">
        <f>SUMPRODUCT( (MPAC!$A$20:$A$1101=A21)*(MPAC!$B$20:$B$1101=C21)*(MPAC!$E$20:$E$1101=D21)*(MPAC!$C$20:$C$1101=F21)*(MPAC!$G$20:$G$1101) )</f>
        <v>-89.585019577896759</v>
      </c>
      <c r="J21" s="19">
        <v>0</v>
      </c>
      <c r="K21" s="19">
        <f>H21+$J21</f>
        <v>-87.066642845869637</v>
      </c>
      <c r="L21" s="19">
        <f>I21+$J21</f>
        <v>-89.585019577896759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('RC'!$A$8:$A$1005=A22)*('RC'!$B$8:$B$1005=C22)*('RC'!$E$8:$E$1005=D22)*('RC'!$C$8:$C$1005=F22)*('RC'!$F$8:$F$1005) )</f>
        <v>-98.8</v>
      </c>
      <c r="I22" s="19">
        <f>SUMPRODUCT( ('RC'!$A$8:$A$1005=A22)*('RC'!$B$8:$B$1005=C22)*('RC'!$E$8:$E$1005=D22)*('RC'!$C$8:$C$1005=F22)*('RC'!$H$8:$H$1005) )</f>
        <v>-99.1</v>
      </c>
      <c r="J22" s="19">
        <f>$D$3</f>
        <v>6</v>
      </c>
      <c r="K22" s="19">
        <f t="shared" ref="K22:L31" si="2">H22+$J22</f>
        <v>-92.8</v>
      </c>
      <c r="L22" s="19">
        <f t="shared" si="2"/>
        <v>-93.1</v>
      </c>
      <c r="M22" s="39">
        <f>ABS(K22-K21)</f>
        <v>5.7333571541303598</v>
      </c>
      <c r="N22" s="39">
        <f>ABS(L22-L21)</f>
        <v>3.5149804221032355</v>
      </c>
      <c r="O22" s="36"/>
    </row>
    <row r="23" spans="1:15" x14ac:dyDescent="0.25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('RC+CE'!$A$8:$A$1010=A23)*('RC+CE'!$B$8:$B$1010=C23)*('RC+CE'!$E$8:$E$1010=D23)*('RC+CE'!$C$8:$C$1010=F23)*('RC+CE'!$F$8:$F$1010) )</f>
        <v>-88.7</v>
      </c>
      <c r="I23" s="19">
        <f>SUMPRODUCT( ('RC+CE'!$A$8:$A$1010=A23)*('RC+CE'!$B$8:$B$1010=C23)*('RC+CE'!$E$8:$E$1010=D23)*('RC+CE'!$C$8:$C$1010=F23)*('RC+CE'!$H$8:$H$1010) )</f>
        <v>-91.1</v>
      </c>
      <c r="J23" s="19">
        <f>$G$3</f>
        <v>2.5</v>
      </c>
      <c r="K23" s="19">
        <f t="shared" si="2"/>
        <v>-86.2</v>
      </c>
      <c r="L23" s="19">
        <f t="shared" si="2"/>
        <v>-88.6</v>
      </c>
      <c r="M23" s="39">
        <f>ABS(K23-K21)</f>
        <v>0.86664284586963447</v>
      </c>
      <c r="N23" s="39">
        <f>ABS(L23-L21)</f>
        <v>0.98501957789676453</v>
      </c>
      <c r="O23" s="36"/>
    </row>
    <row r="24" spans="1:15" x14ac:dyDescent="0.25">
      <c r="A24" s="18">
        <v>13</v>
      </c>
      <c r="B24" s="18" t="s">
        <v>35</v>
      </c>
      <c r="C24" s="18" t="s">
        <v>38</v>
      </c>
      <c r="D24" s="18" t="str">
        <f>$D$21</f>
        <v>Top 4 Pos</v>
      </c>
      <c r="E24" s="18" t="str">
        <f t="shared" si="0"/>
        <v>RTS UMa Top 4 Pos</v>
      </c>
      <c r="F24" s="18" t="s">
        <v>8</v>
      </c>
      <c r="G24" s="18" t="str">
        <f t="shared" si="1"/>
        <v>RTS UMa Top 4 Pos XT1080</v>
      </c>
      <c r="H24" s="19">
        <f>SUMPRODUCT( (RTS!$A$3:$A$1043=A24)*(RTS!$B$3:$B$1043=C24)*(RTS!$E$3:$E$1043=D24)*(RTS!$C$3:$C$1043=F24)*(RTS!$F$3:$F$1043) )</f>
        <v>-87.281972546845196</v>
      </c>
      <c r="I24" s="19">
        <f>SUMPRODUCT( (RTS!$A$3:$A$1043=A24)*(RTS!$B$3:$B$1043=C24)*(RTS!$E$3:$E$1043=D24)*(RTS!$C$3:$C$1043=F24)*(RTS!$G$3:$G$1043) )</f>
        <v>-90.486113012524896</v>
      </c>
      <c r="J24" s="19">
        <f>$J$3</f>
        <v>-0.2</v>
      </c>
      <c r="K24" s="19">
        <f t="shared" si="2"/>
        <v>-87.481972546845199</v>
      </c>
      <c r="L24" s="19">
        <f t="shared" si="2"/>
        <v>-90.686113012524899</v>
      </c>
      <c r="M24" s="39">
        <f>ABS(K24-K21)</f>
        <v>0.41532970097556188</v>
      </c>
      <c r="N24" s="39">
        <f>ABS(L24-L21)</f>
        <v>1.1010934346281402</v>
      </c>
      <c r="O24" s="36"/>
    </row>
    <row r="25" spans="1:15" x14ac:dyDescent="0.25">
      <c r="A25" s="6">
        <v>13</v>
      </c>
      <c r="B25" s="6" t="s">
        <v>34</v>
      </c>
      <c r="C25" s="6" t="s">
        <v>38</v>
      </c>
      <c r="D25" s="6" t="str">
        <f>$D$21</f>
        <v>Top 4 Pos</v>
      </c>
      <c r="E25" s="6" t="str">
        <f t="shared" si="0"/>
        <v>MPAC UMa Top 4 Pos</v>
      </c>
      <c r="F25" s="6" t="s">
        <v>20</v>
      </c>
      <c r="G25" s="6" t="str">
        <f t="shared" si="1"/>
        <v>MPAC UMa Top 4 Pos XT1096</v>
      </c>
      <c r="H25" s="7">
        <f>SUMPRODUCT( (MPAC!$A$20:$A$1101=A25)*(MPAC!$B$20:$B$1101=C25)*(MPAC!$E$20:$E$1101=D25)*(MPAC!$C$20:$C$1101=F25)*(MPAC!$F$20:$F$1101) )</f>
        <v>-89.538730929405972</v>
      </c>
      <c r="I25" s="7">
        <f>SUMPRODUCT( (MPAC!$A$20:$A$1101=A25)*(MPAC!$B$20:$B$1101=C25)*(MPAC!$E$20:$E$1101=D25)*(MPAC!$C$20:$C$1101=F25)*(MPAC!$G$20:$G$1101) )</f>
        <v>-92.213812022170345</v>
      </c>
      <c r="J25" s="7">
        <v>0</v>
      </c>
      <c r="K25" s="7">
        <f t="shared" si="2"/>
        <v>-89.538730929405972</v>
      </c>
      <c r="L25" s="7">
        <f t="shared" si="2"/>
        <v>-92.213812022170345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('RC'!$A$8:$A$1005=A26)*('RC'!$B$8:$B$1005=C26)*('RC'!$E$8:$E$1005=D26)*('RC'!$C$8:$C$1005=F26)*('RC'!$F$8:$F$1005) )</f>
        <v>-99</v>
      </c>
      <c r="I26" s="7">
        <f>SUMPRODUCT( ('RC'!$A$8:$A$1005=A26)*('RC'!$B$8:$B$1005=C26)*('RC'!$E$8:$E$1005=D26)*('RC'!$C$8:$C$1005=F26)*('RC'!$H$8:$H$1005) )</f>
        <v>-99.3</v>
      </c>
      <c r="J26" s="7">
        <f>$D$3</f>
        <v>6</v>
      </c>
      <c r="K26" s="7">
        <f t="shared" si="2"/>
        <v>-93</v>
      </c>
      <c r="L26" s="7">
        <f t="shared" si="2"/>
        <v>-93.3</v>
      </c>
      <c r="M26" s="40">
        <f>ABS(K26-K25)</f>
        <v>3.4612690705940281</v>
      </c>
      <c r="N26" s="40">
        <f>ABS(L26-L25)</f>
        <v>1.0861879778296526</v>
      </c>
      <c r="O26" s="36"/>
    </row>
    <row r="27" spans="1:15" x14ac:dyDescent="0.25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('RC+CE'!$A$8:$A$1010=A27)*('RC+CE'!$B$8:$B$1010=C27)*('RC+CE'!$E$8:$E$1010=D27)*('RC+CE'!$C$8:$C$1010=F27)*('RC+CE'!$F$8:$F$1010) )</f>
        <v>-90.8</v>
      </c>
      <c r="I27" s="7">
        <f>SUMPRODUCT( ('RC+CE'!$A$8:$A$1010=A27)*('RC+CE'!$B$8:$B$1010=C27)*('RC+CE'!$E$8:$E$1010=D27)*('RC+CE'!$C$8:$C$1010=F27)*('RC+CE'!$H$8:$H$1010) )</f>
        <v>-92.8</v>
      </c>
      <c r="J27" s="7">
        <f>$G$3</f>
        <v>2.5</v>
      </c>
      <c r="K27" s="7">
        <f t="shared" si="2"/>
        <v>-88.3</v>
      </c>
      <c r="L27" s="7">
        <f t="shared" si="2"/>
        <v>-90.3</v>
      </c>
      <c r="M27" s="40">
        <f>ABS(K27-K25)</f>
        <v>1.2387309294059747</v>
      </c>
      <c r="N27" s="40">
        <f>ABS(L27-L25)</f>
        <v>1.9138120221703474</v>
      </c>
      <c r="O27" s="36"/>
    </row>
    <row r="28" spans="1:15" x14ac:dyDescent="0.25">
      <c r="A28" s="6">
        <v>13</v>
      </c>
      <c r="B28" s="6" t="s">
        <v>35</v>
      </c>
      <c r="C28" s="6" t="s">
        <v>38</v>
      </c>
      <c r="D28" s="6" t="str">
        <f>$D$21</f>
        <v>Top 4 Pos</v>
      </c>
      <c r="E28" s="6" t="str">
        <f t="shared" si="0"/>
        <v>RTS UMa Top 4 Pos</v>
      </c>
      <c r="F28" s="6" t="s">
        <v>20</v>
      </c>
      <c r="G28" s="6" t="str">
        <f t="shared" si="1"/>
        <v>RTS UMa Top 4 Pos XT1096</v>
      </c>
      <c r="H28" s="7">
        <f>SUMPRODUCT( (RTS!$A$3:$A$1043=A28)*(RTS!$B$3:$B$1043=C28)*(RTS!$E$3:$E$1043=D28)*(RTS!$C$3:$C$1043=F28)*(RTS!$F$3:$F$1043) )</f>
        <v>-88.280970284173776</v>
      </c>
      <c r="I28" s="7">
        <f>SUMPRODUCT( (RTS!$A$3:$A$1043=A28)*(RTS!$B$3:$B$1043=C28)*(RTS!$E$3:$E$1043=D28)*(RTS!$C$3:$C$1043=F28)*(RTS!$G$3:$G$1043) )</f>
        <v>-91.659965947484437</v>
      </c>
      <c r="J28" s="7">
        <f>$J$3</f>
        <v>-0.2</v>
      </c>
      <c r="K28" s="7">
        <f t="shared" si="2"/>
        <v>-88.480970284173779</v>
      </c>
      <c r="L28" s="7">
        <f t="shared" si="2"/>
        <v>-91.85996594748444</v>
      </c>
      <c r="M28" s="40">
        <f>ABS(K28-K25)</f>
        <v>1.057760645232193</v>
      </c>
      <c r="N28" s="40">
        <f>ABS(L28-L25)</f>
        <v>0.35384607468590445</v>
      </c>
      <c r="O28" s="36"/>
    </row>
    <row r="29" spans="1:15" x14ac:dyDescent="0.25">
      <c r="A29" s="20">
        <v>13</v>
      </c>
      <c r="B29" s="20" t="s">
        <v>34</v>
      </c>
      <c r="C29" s="20" t="s">
        <v>38</v>
      </c>
      <c r="D29" s="20" t="str">
        <f>$D$21</f>
        <v>Top 4 Pos</v>
      </c>
      <c r="E29" s="20" t="str">
        <f t="shared" si="0"/>
        <v>MPAC UMa Top 4 Pos</v>
      </c>
      <c r="F29" s="20" t="s">
        <v>21</v>
      </c>
      <c r="G29" s="20" t="str">
        <f t="shared" si="1"/>
        <v>MPAC UMa Top 4 Pos Z3</v>
      </c>
      <c r="H29" s="21">
        <f>SUMPRODUCT( (MPAC!$A$20:$A$1101=A29)*(MPAC!$B$20:$B$1101=C29)*(MPAC!$E$20:$E$1101=D29)*(MPAC!$C$20:$C$1101=F29)*(MPAC!$F$20:$F$1101) )</f>
        <v>-87.806075062757827</v>
      </c>
      <c r="I29" s="21">
        <f>SUMPRODUCT( (MPAC!$A$20:$A$1101=A29)*(MPAC!$B$20:$B$1101=C29)*(MPAC!$E$20:$E$1101=D29)*(MPAC!$C$20:$C$1101=F29)*(MPAC!$G$20:$G$1101) )</f>
        <v>-85.975089825669812</v>
      </c>
      <c r="J29" s="21">
        <v>0</v>
      </c>
      <c r="K29" s="21">
        <f t="shared" si="2"/>
        <v>-87.806075062757827</v>
      </c>
      <c r="L29" s="21">
        <f t="shared" si="2"/>
        <v>-85.975089825669812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('RC'!$A$8:$A$1005=A30)*('RC'!$B$8:$B$1005=C30)*('RC'!$E$8:$E$1005=D30)*('RC'!$C$8:$C$1005=F30)*('RC'!$F$8:$F$1005) )</f>
        <v>-97.5</v>
      </c>
      <c r="I30" s="21">
        <f>SUMPRODUCT( ('RC'!$A$8:$A$1005=A30)*('RC'!$B$8:$B$1005=C30)*('RC'!$E$8:$E$1005=D30)*('RC'!$C$8:$C$1005=F30)*('RC'!$H$8:$H$1005) )</f>
        <v>-97.8</v>
      </c>
      <c r="J30" s="21">
        <f>$D$3</f>
        <v>6</v>
      </c>
      <c r="K30" s="21">
        <f t="shared" si="2"/>
        <v>-91.5</v>
      </c>
      <c r="L30" s="21">
        <f t="shared" si="2"/>
        <v>-91.8</v>
      </c>
      <c r="M30" s="41">
        <f>ABS(K30-K29)</f>
        <v>3.6939249372421727</v>
      </c>
      <c r="N30" s="41">
        <f>ABS(L30-L29)</f>
        <v>5.824910174330185</v>
      </c>
      <c r="O30" s="36"/>
    </row>
    <row r="31" spans="1:15" x14ac:dyDescent="0.25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('RC+CE'!$A$8:$A$1010=A31)*('RC+CE'!$B$8:$B$1010=C31)*('RC+CE'!$E$8:$E$1010=D31)*('RC+CE'!$C$8:$C$1010=F31)*('RC+CE'!$F$8:$F$1010) )</f>
        <v>-88</v>
      </c>
      <c r="I31" s="21">
        <f>SUMPRODUCT( ('RC+CE'!$A$8:$A$1010=A31)*('RC+CE'!$B$8:$B$1010=C31)*('RC+CE'!$E$8:$E$1010=D31)*('RC+CE'!$C$8:$C$1010=F31)*('RC+CE'!$H$8:$H$1010) )</f>
        <v>-90.8</v>
      </c>
      <c r="J31" s="21">
        <f>$G$3</f>
        <v>2.5</v>
      </c>
      <c r="K31" s="21">
        <f t="shared" si="2"/>
        <v>-85.5</v>
      </c>
      <c r="L31" s="21">
        <f t="shared" si="2"/>
        <v>-88.3</v>
      </c>
      <c r="M31" s="41">
        <f>ABS(K31-K29)</f>
        <v>2.3060750627578273</v>
      </c>
      <c r="N31" s="41">
        <f>ABS(L31-L29)</f>
        <v>2.324910174330185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5">
      <c r="A34" s="18">
        <v>13</v>
      </c>
      <c r="B34" s="18" t="s">
        <v>34</v>
      </c>
      <c r="C34" s="18" t="s">
        <v>37</v>
      </c>
      <c r="D34" s="18" t="str">
        <f>$D$21</f>
        <v>Top 4 Pos</v>
      </c>
      <c r="E34" s="18" t="str">
        <f t="shared" ref="E34:E44" si="3">CONCATENATE(B34," ",C34," ",D34)</f>
        <v>MPAC UMi Top 4 Pos</v>
      </c>
      <c r="F34" s="18" t="s">
        <v>8</v>
      </c>
      <c r="G34" s="18" t="str">
        <f t="shared" ref="G34:G44" si="4">CONCATENATE(E34," ",F34)</f>
        <v>MPAC UMi Top 4 Pos XT1080</v>
      </c>
      <c r="H34" s="19">
        <f>SUMPRODUCT( (MPAC!$A$20:$A$1101=A34)*(MPAC!$B$20:$B$1101=C34)*(MPAC!$E$20:$E$1101=D34)*(MPAC!$C$20:$C$1101=F34)*(MPAC!$F$20:$F$1101) )</f>
        <v>-93.256067401303739</v>
      </c>
      <c r="I34" s="19">
        <f>SUMPRODUCT( (MPAC!$A$20:$A$1101=A34)*(MPAC!$B$20:$B$1101=C34)*(MPAC!$E$20:$E$1101=D34)*(MPAC!$C$20:$C$1101=F34)*(MPAC!$G$20:$G$1101) )</f>
        <v>-95.231220051665275</v>
      </c>
      <c r="J34" s="19">
        <v>0</v>
      </c>
      <c r="K34" s="19">
        <f>H34+$J34</f>
        <v>-93.256067401303739</v>
      </c>
      <c r="L34" s="19">
        <f>I34+$J34</f>
        <v>-95.231220051665275</v>
      </c>
      <c r="M34" s="39"/>
      <c r="N34" s="39"/>
      <c r="O34" s="36"/>
    </row>
    <row r="35" spans="1:15" x14ac:dyDescent="0.25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('RC'!$A$8:$A$1005=A35)*('RC'!$B$8:$B$1005=C35)*('RC'!$E$8:$E$1005=D35)*('RC'!$C$8:$C$1005=F35)*('RC'!$F$8:$F$1005) )</f>
        <v>-98.8</v>
      </c>
      <c r="I35" s="19">
        <f>SUMPRODUCT( ('RC'!$A$8:$A$1005=A35)*('RC'!$B$8:$B$1005=C35)*('RC'!$E$8:$E$1005=D35)*('RC'!$C$8:$C$1005=F35)*('RC'!$H$8:$H$1005) )</f>
        <v>-99.1</v>
      </c>
      <c r="J35" s="19">
        <f>$D$3</f>
        <v>6</v>
      </c>
      <c r="K35" s="19">
        <f t="shared" ref="K35:L44" si="5">H35+$J35</f>
        <v>-92.8</v>
      </c>
      <c r="L35" s="19">
        <f t="shared" si="5"/>
        <v>-93.1</v>
      </c>
      <c r="M35" s="39">
        <f>ABS(K35-K34)</f>
        <v>0.45606740130374135</v>
      </c>
      <c r="N35" s="39">
        <f>ABS(L35-L34)</f>
        <v>2.1312200516652808</v>
      </c>
      <c r="O35" s="36"/>
    </row>
    <row r="36" spans="1:15" x14ac:dyDescent="0.25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('RC+CE'!$A$8:$A$1010=A36)*('RC+CE'!$B$8:$B$1010=C36)*('RC+CE'!$E$8:$E$1010=D36)*('RC+CE'!$C$8:$C$1010=F36)*('RC+CE'!$F$8:$F$1010) )</f>
        <v>-94.5</v>
      </c>
      <c r="I36" s="19">
        <f>SUMPRODUCT( ('RC+CE'!$A$8:$A$1010=A36)*('RC+CE'!$B$8:$B$1010=C36)*('RC+CE'!$E$8:$E$1010=D36)*('RC+CE'!$C$8:$C$1010=F36)*('RC+CE'!$H$8:$H$1010) )</f>
        <v>-96.1</v>
      </c>
      <c r="J36" s="19">
        <f>$G$3</f>
        <v>2.5</v>
      </c>
      <c r="K36" s="19">
        <f t="shared" si="5"/>
        <v>-92</v>
      </c>
      <c r="L36" s="19">
        <f t="shared" si="5"/>
        <v>-93.6</v>
      </c>
      <c r="M36" s="39">
        <f>ABS(K36-K34)</f>
        <v>1.2560674013037385</v>
      </c>
      <c r="N36" s="39">
        <f>ABS(L36-L34)</f>
        <v>1.6312200516652808</v>
      </c>
      <c r="O36" s="36"/>
    </row>
    <row r="37" spans="1:15" x14ac:dyDescent="0.25">
      <c r="A37" s="18">
        <v>13</v>
      </c>
      <c r="B37" s="18" t="s">
        <v>35</v>
      </c>
      <c r="C37" s="18" t="s">
        <v>37</v>
      </c>
      <c r="D37" s="18" t="str">
        <f>$D$21</f>
        <v>Top 4 Pos</v>
      </c>
      <c r="E37" s="18" t="str">
        <f t="shared" si="3"/>
        <v>RTS UMi Top 4 Pos</v>
      </c>
      <c r="F37" s="18" t="s">
        <v>8</v>
      </c>
      <c r="G37" s="18" t="str">
        <f t="shared" si="4"/>
        <v>RTS UMi Top 4 Pos XT1080</v>
      </c>
      <c r="H37" s="19">
        <f>SUMPRODUCT( (RTS!$A$3:$A$1043=A37)*(RTS!$B$3:$B$1043=C37)*(RTS!$E$3:$E$1043=D37)*(RTS!$C$3:$C$1043=F37)*(RTS!$F$3:$F$1043) )</f>
        <v>-93.763350042122823</v>
      </c>
      <c r="I37" s="19">
        <f>SUMPRODUCT( (RTS!$A$3:$A$1043=A37)*(RTS!$B$3:$B$1043=C37)*(RTS!$E$3:$E$1043=D37)*(RTS!$C$3:$C$1043=F37)*(RTS!$G$3:$G$1043) )</f>
        <v>-95.191179507038797</v>
      </c>
      <c r="J37" s="19">
        <f>$J$3</f>
        <v>-0.2</v>
      </c>
      <c r="K37" s="19">
        <f t="shared" si="5"/>
        <v>-93.963350042122826</v>
      </c>
      <c r="L37" s="19">
        <f t="shared" si="5"/>
        <v>-95.3911795070388</v>
      </c>
      <c r="M37" s="39">
        <f>ABS(K37-K34)</f>
        <v>0.70728264081908776</v>
      </c>
      <c r="N37" s="39">
        <f>ABS(L37-L34)</f>
        <v>0.15995945537352441</v>
      </c>
      <c r="O37" s="36"/>
    </row>
    <row r="38" spans="1:15" x14ac:dyDescent="0.25">
      <c r="A38" s="6">
        <v>13</v>
      </c>
      <c r="B38" s="6" t="s">
        <v>34</v>
      </c>
      <c r="C38" s="6" t="s">
        <v>37</v>
      </c>
      <c r="D38" s="6" t="str">
        <f>$D$21</f>
        <v>Top 4 Pos</v>
      </c>
      <c r="E38" s="6" t="str">
        <f t="shared" si="3"/>
        <v>MPAC UMi Top 4 Pos</v>
      </c>
      <c r="F38" s="6" t="s">
        <v>20</v>
      </c>
      <c r="G38" s="6" t="str">
        <f t="shared" si="4"/>
        <v>MPAC UMi Top 4 Pos XT1096</v>
      </c>
      <c r="H38" s="7">
        <f>SUMPRODUCT( (MPAC!$A$20:$A$1101=A38)*(MPAC!$B$20:$B$1101=C38)*(MPAC!$E$20:$E$1101=D38)*(MPAC!$C$20:$C$1101=F38)*(MPAC!$F$20:$F$1101) )</f>
        <v>-95.031503848889614</v>
      </c>
      <c r="I38" s="7">
        <f>SUMPRODUCT( (MPAC!$A$20:$A$1101=A38)*(MPAC!$B$20:$B$1101=C38)*(MPAC!$E$20:$E$1101=D38)*(MPAC!$C$20:$C$1101=F38)*(MPAC!$G$20:$G$1101) )</f>
        <v>-96.980000569612429</v>
      </c>
      <c r="J38" s="7">
        <v>0</v>
      </c>
      <c r="K38" s="7">
        <f t="shared" si="5"/>
        <v>-95.031503848889614</v>
      </c>
      <c r="L38" s="7">
        <f t="shared" si="5"/>
        <v>-96.980000569612429</v>
      </c>
      <c r="M38" s="40"/>
      <c r="N38" s="40"/>
      <c r="O38" s="36"/>
    </row>
    <row r="39" spans="1:15" x14ac:dyDescent="0.25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('RC'!$A$8:$A$1005=A39)*('RC'!$B$8:$B$1005=C39)*('RC'!$E$8:$E$1005=D39)*('RC'!$C$8:$C$1005=F39)*('RC'!$F$8:$F$1005) )</f>
        <v>-99</v>
      </c>
      <c r="I39" s="7">
        <f>SUMPRODUCT( ('RC'!$A$8:$A$1005=A39)*('RC'!$B$8:$B$1005=C39)*('RC'!$E$8:$E$1005=D39)*('RC'!$C$8:$C$1005=F39)*('RC'!$H$8:$H$1005) )</f>
        <v>-99.3</v>
      </c>
      <c r="J39" s="7">
        <f>$D$3</f>
        <v>6</v>
      </c>
      <c r="K39" s="7">
        <f t="shared" si="5"/>
        <v>-93</v>
      </c>
      <c r="L39" s="7">
        <f t="shared" si="5"/>
        <v>-93.3</v>
      </c>
      <c r="M39" s="40">
        <f>ABS(K39-K38)</f>
        <v>2.0315038488896136</v>
      </c>
      <c r="N39" s="40">
        <f>ABS(L39-L38)</f>
        <v>3.6800005696124316</v>
      </c>
      <c r="O39" s="36"/>
    </row>
    <row r="40" spans="1:15" x14ac:dyDescent="0.25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('RC+CE'!$A$8:$A$1010=A40)*('RC+CE'!$B$8:$B$1010=C40)*('RC+CE'!$E$8:$E$1010=D40)*('RC+CE'!$C$8:$C$1010=F40)*('RC+CE'!$F$8:$F$1010) )</f>
        <v>-96.1</v>
      </c>
      <c r="I40" s="7">
        <f>SUMPRODUCT( ('RC+CE'!$A$8:$A$1010=A40)*('RC+CE'!$B$8:$B$1010=C40)*('RC+CE'!$E$8:$E$1010=D40)*('RC+CE'!$C$8:$C$1010=F40)*('RC+CE'!$H$8:$H$1010) )</f>
        <v>-97.6</v>
      </c>
      <c r="J40" s="7">
        <f>$G$3</f>
        <v>2.5</v>
      </c>
      <c r="K40" s="7">
        <f t="shared" si="5"/>
        <v>-93.6</v>
      </c>
      <c r="L40" s="7">
        <f t="shared" si="5"/>
        <v>-95.1</v>
      </c>
      <c r="M40" s="40">
        <f>ABS(K40-K38)</f>
        <v>1.4315038488896192</v>
      </c>
      <c r="N40" s="40">
        <f>ABS(L40-L38)</f>
        <v>1.8800005696124344</v>
      </c>
      <c r="O40" s="36"/>
    </row>
    <row r="41" spans="1:15" x14ac:dyDescent="0.25">
      <c r="A41" s="6">
        <v>13</v>
      </c>
      <c r="B41" s="6" t="s">
        <v>35</v>
      </c>
      <c r="C41" s="6" t="s">
        <v>37</v>
      </c>
      <c r="D41" s="6" t="str">
        <f>$D$21</f>
        <v>Top 4 Pos</v>
      </c>
      <c r="E41" s="6" t="str">
        <f t="shared" si="3"/>
        <v>RTS UMi Top 4 Pos</v>
      </c>
      <c r="F41" s="6" t="s">
        <v>20</v>
      </c>
      <c r="G41" s="6" t="str">
        <f t="shared" si="4"/>
        <v>RTS UMi Top 4 Pos XT1096</v>
      </c>
      <c r="H41" s="7">
        <f>SUMPRODUCT( (RTS!$A$3:$A$1043=A41)*(RTS!$B$3:$B$1043=C41)*(RTS!$E$3:$E$1043=D41)*(RTS!$C$3:$C$1043=F41)*(RTS!$F$3:$F$1043) )</f>
        <v>-95.412432031277319</v>
      </c>
      <c r="I41" s="7">
        <f>SUMPRODUCT( (RTS!$A$3:$A$1043=A41)*(RTS!$B$3:$B$1043=C41)*(RTS!$E$3:$E$1043=D41)*(RTS!$C$3:$C$1043=F41)*(RTS!$G$3:$G$1043) )</f>
        <v>-97.441576942372791</v>
      </c>
      <c r="J41" s="7">
        <f>$J$3</f>
        <v>-0.2</v>
      </c>
      <c r="K41" s="7">
        <f t="shared" si="5"/>
        <v>-95.612432031277322</v>
      </c>
      <c r="L41" s="7">
        <f t="shared" si="5"/>
        <v>-97.641576942372794</v>
      </c>
      <c r="M41" s="40">
        <f>ABS(K41-K38)</f>
        <v>0.5809281823877086</v>
      </c>
      <c r="N41" s="40">
        <f>ABS(L41-L38)</f>
        <v>0.66157637276036496</v>
      </c>
      <c r="O41" s="36"/>
    </row>
    <row r="42" spans="1:15" x14ac:dyDescent="0.25">
      <c r="A42" s="20">
        <v>13</v>
      </c>
      <c r="B42" s="20" t="s">
        <v>34</v>
      </c>
      <c r="C42" s="20" t="s">
        <v>37</v>
      </c>
      <c r="D42" s="20" t="str">
        <f>$D$21</f>
        <v>Top 4 Pos</v>
      </c>
      <c r="E42" s="20" t="str">
        <f t="shared" si="3"/>
        <v>MPAC UMi Top 4 Pos</v>
      </c>
      <c r="F42" s="20" t="s">
        <v>21</v>
      </c>
      <c r="G42" s="20" t="str">
        <f t="shared" si="4"/>
        <v>MPAC UMi Top 4 Pos Z3</v>
      </c>
      <c r="H42" s="21">
        <f>SUMPRODUCT( (MPAC!$A$20:$A$1101=A42)*(MPAC!$B$20:$B$1101=C42)*(MPAC!$E$20:$E$1101=D42)*(MPAC!$C$20:$C$1101=F42)*(MPAC!$F$20:$F$1101) )</f>
        <v>-92.540692111465219</v>
      </c>
      <c r="I42" s="21">
        <f>SUMPRODUCT( (MPAC!$A$20:$A$1101=A42)*(MPAC!$B$20:$B$1101=C42)*(MPAC!$E$20:$E$1101=D42)*(MPAC!$C$20:$C$1101=F42)*(MPAC!$G$20:$G$1101) )</f>
        <v>-94.546550724562394</v>
      </c>
      <c r="J42" s="21">
        <v>0</v>
      </c>
      <c r="K42" s="21">
        <f t="shared" si="5"/>
        <v>-92.540692111465219</v>
      </c>
      <c r="L42" s="21">
        <f t="shared" si="5"/>
        <v>-94.546550724562394</v>
      </c>
      <c r="M42" s="41"/>
      <c r="N42" s="41"/>
      <c r="O42" s="36"/>
    </row>
    <row r="43" spans="1:15" x14ac:dyDescent="0.25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('RC'!$A$8:$A$1005=A43)*('RC'!$B$8:$B$1005=C43)*('RC'!$E$8:$E$1005=D43)*('RC'!$C$8:$C$1005=F43)*('RC'!$F$8:$F$1005) )</f>
        <v>-97.5</v>
      </c>
      <c r="I43" s="21">
        <f>SUMPRODUCT( ('RC'!$A$8:$A$1005=A43)*('RC'!$B$8:$B$1005=C43)*('RC'!$E$8:$E$1005=D43)*('RC'!$C$8:$C$1005=F43)*('RC'!$H$8:$H$1005) )</f>
        <v>-97.8</v>
      </c>
      <c r="J43" s="21">
        <f>$D$3</f>
        <v>6</v>
      </c>
      <c r="K43" s="21">
        <f t="shared" si="5"/>
        <v>-91.5</v>
      </c>
      <c r="L43" s="21">
        <f t="shared" si="5"/>
        <v>-91.8</v>
      </c>
      <c r="M43" s="41">
        <f>ABS(K43-K42)</f>
        <v>1.0406921114652192</v>
      </c>
      <c r="N43" s="41">
        <f>ABS(L43-L42)</f>
        <v>2.7465507245623968</v>
      </c>
      <c r="O43" s="36"/>
    </row>
    <row r="44" spans="1:15" x14ac:dyDescent="0.25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('RC+CE'!$A$8:$A$1010=A44)*('RC+CE'!$B$8:$B$1010=C44)*('RC+CE'!$E$8:$E$1010=D44)*('RC+CE'!$C$8:$C$1010=F44)*('RC+CE'!$F$8:$F$1010) )</f>
        <v>-94.3</v>
      </c>
      <c r="I44" s="21">
        <f>SUMPRODUCT( ('RC+CE'!$A$8:$A$1010=A44)*('RC+CE'!$B$8:$B$1010=C44)*('RC+CE'!$E$8:$E$1010=D44)*('RC+CE'!$C$8:$C$1010=F44)*('RC+CE'!$H$8:$H$1010) )</f>
        <v>-95.9</v>
      </c>
      <c r="J44" s="21">
        <f>$G$3</f>
        <v>2.5</v>
      </c>
      <c r="K44" s="21">
        <f t="shared" si="5"/>
        <v>-91.8</v>
      </c>
      <c r="L44" s="21">
        <f t="shared" si="5"/>
        <v>-93.4</v>
      </c>
      <c r="M44" s="41">
        <f>ABS(K44-K42)</f>
        <v>0.74069211146522207</v>
      </c>
      <c r="N44" s="41">
        <f>ABS(L44-L42)</f>
        <v>1.1465507245623883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5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5">
      <c r="A47" s="18">
        <v>13</v>
      </c>
      <c r="B47" s="18" t="s">
        <v>34</v>
      </c>
      <c r="C47" s="18" t="s">
        <v>38</v>
      </c>
      <c r="D47" s="18" t="str">
        <f>$D$21</f>
        <v>Top 4 Pos</v>
      </c>
      <c r="E47" s="18" t="str">
        <f t="shared" ref="E47:E57" si="6">CONCATENATE(B47," ",C47," ",D47)</f>
        <v>MPAC UMa Top 4 Pos</v>
      </c>
      <c r="F47" s="18" t="s">
        <v>8</v>
      </c>
      <c r="G47" s="18" t="str">
        <f t="shared" ref="G47:G57" si="7">CONCATENATE(E47," ",F47)</f>
        <v>MPAC UMa Top 4 Pos XT1080</v>
      </c>
      <c r="H47" s="19">
        <f>SUMPRODUCT( (MPAC!$A$20:$A$1101=A47)*(MPAC!$B$20:$B$1101=C47)*(MPAC!$E$20:$E$1101=D47)*(MPAC!$C$20:$C$1101=F47)*(MPAC!$F$20:$F$1101) )</f>
        <v>-87.066642845869637</v>
      </c>
      <c r="I47" s="19">
        <f>SUMPRODUCT( (MPAC!$A$20:$A$1101=A47)*(MPAC!$B$20:$B$1101=C47)*(MPAC!$E$20:$E$1101=D47)*(MPAC!$C$20:$C$1101=F47)*(MPAC!$G$20:$G$1101) )</f>
        <v>-89.585019577896759</v>
      </c>
      <c r="J47" s="19">
        <v>0</v>
      </c>
      <c r="K47" s="19">
        <f>H47+$J47</f>
        <v>-87.066642845869637</v>
      </c>
      <c r="L47" s="19">
        <f>I47+$J47</f>
        <v>-89.585019577896759</v>
      </c>
      <c r="M47" s="39"/>
      <c r="N47" s="39"/>
      <c r="O47" s="36"/>
    </row>
    <row r="48" spans="1:15" x14ac:dyDescent="0.25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('RC'!$A$8:$A$1005=A48)*('RC'!$B$8:$B$1005=C48)*('RC'!$E$8:$E$1005=D48)*('RC'!$C$8:$C$1005=F48)*('RC'!$F$8:$F$1005) )</f>
        <v>-98.8</v>
      </c>
      <c r="I48" s="19">
        <f>SUMPRODUCT( ('RC'!$A$8:$A$1005=A48)*('RC'!$B$8:$B$1005=C48)*('RC'!$E$8:$E$1005=D48)*('RC'!$C$8:$C$1005=F48)*('RC'!$H$8:$H$1005) )</f>
        <v>-99.1</v>
      </c>
      <c r="J48" s="19">
        <f>$D$3</f>
        <v>6</v>
      </c>
      <c r="K48" s="19">
        <f t="shared" ref="K48:L57" si="8">H48+$J48</f>
        <v>-92.8</v>
      </c>
      <c r="L48" s="19">
        <f t="shared" si="8"/>
        <v>-93.1</v>
      </c>
      <c r="M48" s="39">
        <f>ABS(K48-K47)</f>
        <v>5.7333571541303598</v>
      </c>
      <c r="N48" s="39">
        <f>ABS(L48-L47)</f>
        <v>3.5149804221032355</v>
      </c>
      <c r="O48" s="36"/>
    </row>
    <row r="49" spans="1:15" x14ac:dyDescent="0.25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('RC+CE'!$A$8:$A$1010=A49)*('RC+CE'!$B$8:$B$1010=C49)*('RC+CE'!$E$8:$E$1010=D49)*('RC+CE'!$C$8:$C$1010=F49)*('RC+CE'!$F$8:$F$1010) )</f>
        <v>-88.7</v>
      </c>
      <c r="I49" s="19">
        <f>SUMPRODUCT( ('RC+CE'!$A$8:$A$1010=A49)*('RC+CE'!$B$8:$B$1010=C49)*('RC+CE'!$E$8:$E$1010=D49)*('RC+CE'!$C$8:$C$1010=F49)*('RC+CE'!$H$8:$H$1010) )</f>
        <v>-91.1</v>
      </c>
      <c r="J49" s="19">
        <f>$G$3</f>
        <v>2.5</v>
      </c>
      <c r="K49" s="19">
        <f t="shared" si="8"/>
        <v>-86.2</v>
      </c>
      <c r="L49" s="19">
        <f t="shared" si="8"/>
        <v>-88.6</v>
      </c>
      <c r="M49" s="39">
        <f>ABS(K49-K47)</f>
        <v>0.86664284586963447</v>
      </c>
      <c r="N49" s="39">
        <f>ABS(L49-L47)</f>
        <v>0.98501957789676453</v>
      </c>
      <c r="O49" s="36"/>
    </row>
    <row r="50" spans="1:15" x14ac:dyDescent="0.25">
      <c r="A50" s="18">
        <v>13</v>
      </c>
      <c r="B50" s="18" t="s">
        <v>35</v>
      </c>
      <c r="C50" s="18" t="s">
        <v>38</v>
      </c>
      <c r="D50" s="18" t="str">
        <f>$D$21</f>
        <v>Top 4 Pos</v>
      </c>
      <c r="E50" s="18" t="str">
        <f t="shared" si="6"/>
        <v>RTS UMa Top 4 Pos</v>
      </c>
      <c r="F50" s="18" t="s">
        <v>8</v>
      </c>
      <c r="G50" s="18" t="str">
        <f t="shared" si="7"/>
        <v>RTS UMa Top 4 Pos XT1080</v>
      </c>
      <c r="H50" s="19">
        <f>SUMPRODUCT( (RTS!$A$3:$A$1043=A50)*(RTS!$B$3:$B$1043=C50)*(RTS!$E$3:$E$1043=D50)*(RTS!$C$3:$C$1043=F50)*(RTS!$F$3:$F$1043) )</f>
        <v>-87.281972546845196</v>
      </c>
      <c r="I50" s="19">
        <f>SUMPRODUCT( (RTS!$A$3:$A$1043=A50)*(RTS!$B$3:$B$1043=C50)*(RTS!$E$3:$E$1043=D50)*(RTS!$C$3:$C$1043=F50)*(RTS!$G$3:$G$1043) )</f>
        <v>-90.486113012524896</v>
      </c>
      <c r="J50" s="19">
        <f>$J$3</f>
        <v>-0.2</v>
      </c>
      <c r="K50" s="19">
        <f t="shared" si="8"/>
        <v>-87.481972546845199</v>
      </c>
      <c r="L50" s="19">
        <f t="shared" si="8"/>
        <v>-90.686113012524899</v>
      </c>
      <c r="M50" s="39">
        <f>ABS(K50-K47)</f>
        <v>0.41532970097556188</v>
      </c>
      <c r="N50" s="39">
        <f>ABS(L50-L47)</f>
        <v>1.1010934346281402</v>
      </c>
      <c r="O50" s="36"/>
    </row>
    <row r="51" spans="1:15" x14ac:dyDescent="0.25">
      <c r="A51" s="6">
        <v>13</v>
      </c>
      <c r="B51" s="6" t="s">
        <v>34</v>
      </c>
      <c r="C51" s="6" t="s">
        <v>38</v>
      </c>
      <c r="D51" s="6" t="str">
        <f>$D$21</f>
        <v>Top 4 Pos</v>
      </c>
      <c r="E51" s="6" t="str">
        <f t="shared" si="6"/>
        <v>MPAC UMa Top 4 Pos</v>
      </c>
      <c r="F51" s="6" t="s">
        <v>20</v>
      </c>
      <c r="G51" s="6" t="str">
        <f t="shared" si="7"/>
        <v>MPAC UMa Top 4 Pos XT1096</v>
      </c>
      <c r="H51" s="7">
        <f>SUMPRODUCT( (MPAC!$A$20:$A$1101=A51)*(MPAC!$B$20:$B$1101=C51)*(MPAC!$E$20:$E$1101=D51)*(MPAC!$C$20:$C$1101=F51)*(MPAC!$F$20:$F$1101) )</f>
        <v>-89.538730929405972</v>
      </c>
      <c r="I51" s="7">
        <f>SUMPRODUCT( (MPAC!$A$20:$A$1101=A51)*(MPAC!$B$20:$B$1101=C51)*(MPAC!$E$20:$E$1101=D51)*(MPAC!$C$20:$C$1101=F51)*(MPAC!$G$20:$G$1101) )</f>
        <v>-92.213812022170345</v>
      </c>
      <c r="J51" s="7">
        <v>0</v>
      </c>
      <c r="K51" s="7">
        <f t="shared" si="8"/>
        <v>-89.538730929405972</v>
      </c>
      <c r="L51" s="7">
        <f t="shared" si="8"/>
        <v>-92.213812022170345</v>
      </c>
      <c r="M51" s="40"/>
      <c r="N51" s="40"/>
      <c r="O51" s="36"/>
    </row>
    <row r="52" spans="1:15" x14ac:dyDescent="0.25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('RC'!$A$8:$A$1005=A52)*('RC'!$B$8:$B$1005=C52)*('RC'!$E$8:$E$1005=D52)*('RC'!$C$8:$C$1005=F52)*('RC'!$F$8:$F$1005) )</f>
        <v>-99</v>
      </c>
      <c r="I52" s="7">
        <f>SUMPRODUCT( ('RC'!$A$8:$A$1005=A52)*('RC'!$B$8:$B$1005=C52)*('RC'!$E$8:$E$1005=D52)*('RC'!$C$8:$C$1005=F52)*('RC'!$H$8:$H$1005) )</f>
        <v>-99.3</v>
      </c>
      <c r="J52" s="7">
        <f>$D$3</f>
        <v>6</v>
      </c>
      <c r="K52" s="7">
        <f t="shared" si="8"/>
        <v>-93</v>
      </c>
      <c r="L52" s="7">
        <f t="shared" si="8"/>
        <v>-93.3</v>
      </c>
      <c r="M52" s="40">
        <f>ABS(K52-K51)</f>
        <v>3.4612690705940281</v>
      </c>
      <c r="N52" s="40">
        <f>ABS(L52-L51)</f>
        <v>1.0861879778296526</v>
      </c>
      <c r="O52" s="36"/>
    </row>
    <row r="53" spans="1:15" x14ac:dyDescent="0.25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('RC+CE'!$A$8:$A$1010=A53)*('RC+CE'!$B$8:$B$1010=C53)*('RC+CE'!$E$8:$E$1010=D53)*('RC+CE'!$C$8:$C$1010=F53)*('RC+CE'!$F$8:$F$1010) )</f>
        <v>-90.8</v>
      </c>
      <c r="I53" s="7">
        <f>SUMPRODUCT( ('RC+CE'!$A$8:$A$1010=A53)*('RC+CE'!$B$8:$B$1010=C53)*('RC+CE'!$E$8:$E$1010=D53)*('RC+CE'!$C$8:$C$1010=F53)*('RC+CE'!$H$8:$H$1010) )</f>
        <v>-92.8</v>
      </c>
      <c r="J53" s="7">
        <f>$G$3</f>
        <v>2.5</v>
      </c>
      <c r="K53" s="7">
        <f t="shared" si="8"/>
        <v>-88.3</v>
      </c>
      <c r="L53" s="7">
        <f t="shared" si="8"/>
        <v>-90.3</v>
      </c>
      <c r="M53" s="40">
        <f>ABS(K53-K51)</f>
        <v>1.2387309294059747</v>
      </c>
      <c r="N53" s="40">
        <f>ABS(L53-L51)</f>
        <v>1.9138120221703474</v>
      </c>
      <c r="O53" s="36"/>
    </row>
    <row r="54" spans="1:15" x14ac:dyDescent="0.25">
      <c r="A54" s="6">
        <v>13</v>
      </c>
      <c r="B54" s="6" t="s">
        <v>35</v>
      </c>
      <c r="C54" s="6" t="s">
        <v>38</v>
      </c>
      <c r="D54" s="6" t="str">
        <f>$D$21</f>
        <v>Top 4 Pos</v>
      </c>
      <c r="E54" s="6" t="str">
        <f t="shared" si="6"/>
        <v>RTS UMa Top 4 Pos</v>
      </c>
      <c r="F54" s="6" t="s">
        <v>20</v>
      </c>
      <c r="G54" s="6" t="str">
        <f t="shared" si="7"/>
        <v>RTS UMa Top 4 Pos XT1096</v>
      </c>
      <c r="H54" s="7">
        <f>SUMPRODUCT( (RTS!$A$3:$A$1043=A54)*(RTS!$B$3:$B$1043=C54)*(RTS!$E$3:$E$1043=D54)*(RTS!$C$3:$C$1043=F54)*(RTS!$F$3:$F$1043) )</f>
        <v>-88.280970284173776</v>
      </c>
      <c r="I54" s="7">
        <f>SUMPRODUCT( (RTS!$A$3:$A$1043=A54)*(RTS!$B$3:$B$1043=C54)*(RTS!$E$3:$E$1043=D54)*(RTS!$C$3:$C$1043=F54)*(RTS!$G$3:$G$1043) )</f>
        <v>-91.659965947484437</v>
      </c>
      <c r="J54" s="7">
        <f>$J$3</f>
        <v>-0.2</v>
      </c>
      <c r="K54" s="7">
        <f t="shared" si="8"/>
        <v>-88.480970284173779</v>
      </c>
      <c r="L54" s="7">
        <f t="shared" si="8"/>
        <v>-91.85996594748444</v>
      </c>
      <c r="M54" s="40">
        <f>ABS(K54-K51)</f>
        <v>1.057760645232193</v>
      </c>
      <c r="N54" s="40">
        <f>ABS(L54-L51)</f>
        <v>0.35384607468590445</v>
      </c>
      <c r="O54" s="36"/>
    </row>
    <row r="55" spans="1:15" x14ac:dyDescent="0.25">
      <c r="A55" s="20">
        <v>13</v>
      </c>
      <c r="B55" s="20" t="s">
        <v>34</v>
      </c>
      <c r="C55" s="20" t="s">
        <v>38</v>
      </c>
      <c r="D55" s="20" t="str">
        <f>$D$21</f>
        <v>Top 4 Pos</v>
      </c>
      <c r="E55" s="20" t="str">
        <f t="shared" si="6"/>
        <v>MPAC UMa Top 4 Pos</v>
      </c>
      <c r="F55" s="20" t="s">
        <v>21</v>
      </c>
      <c r="G55" s="20" t="str">
        <f t="shared" si="7"/>
        <v>MPAC UMa Top 4 Pos Z3</v>
      </c>
      <c r="H55" s="21">
        <f>SUMPRODUCT( (MPAC!$A$20:$A$1101=A55)*(MPAC!$B$20:$B$1101=C55)*(MPAC!$E$20:$E$1101=D55)*(MPAC!$C$20:$C$1101=F55)*(MPAC!$F$20:$F$1101) )</f>
        <v>-87.806075062757827</v>
      </c>
      <c r="I55" s="21">
        <f>SUMPRODUCT( (MPAC!$A$20:$A$1101=A55)*(MPAC!$B$20:$B$1101=C55)*(MPAC!$E$20:$E$1101=D55)*(MPAC!$C$20:$C$1101=F55)*(MPAC!$G$20:$G$1101) )</f>
        <v>-85.975089825669812</v>
      </c>
      <c r="J55" s="21">
        <v>0</v>
      </c>
      <c r="K55" s="21">
        <f t="shared" si="8"/>
        <v>-87.806075062757827</v>
      </c>
      <c r="L55" s="21">
        <f t="shared" si="8"/>
        <v>-85.975089825669812</v>
      </c>
      <c r="M55" s="41"/>
      <c r="N55" s="41"/>
      <c r="O55" s="36"/>
    </row>
    <row r="56" spans="1:15" x14ac:dyDescent="0.25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('RC'!$A$8:$A$1005=A56)*('RC'!$B$8:$B$1005=C56)*('RC'!$E$8:$E$1005=D56)*('RC'!$C$8:$C$1005=F56)*('RC'!$F$8:$F$1005) )</f>
        <v>-97.5</v>
      </c>
      <c r="I56" s="21">
        <f>SUMPRODUCT( ('RC'!$A$8:$A$1005=A56)*('RC'!$B$8:$B$1005=C56)*('RC'!$E$8:$E$1005=D56)*('RC'!$C$8:$C$1005=F56)*('RC'!$H$8:$H$1005) )</f>
        <v>-97.8</v>
      </c>
      <c r="J56" s="21">
        <f>$D$3</f>
        <v>6</v>
      </c>
      <c r="K56" s="21">
        <f t="shared" si="8"/>
        <v>-91.5</v>
      </c>
      <c r="L56" s="21">
        <f t="shared" si="8"/>
        <v>-91.8</v>
      </c>
      <c r="M56" s="41">
        <f>ABS(K56-K55)</f>
        <v>3.6939249372421727</v>
      </c>
      <c r="N56" s="41">
        <f>ABS(L56-L55)</f>
        <v>5.824910174330185</v>
      </c>
      <c r="O56" s="36"/>
    </row>
    <row r="57" spans="1:15" x14ac:dyDescent="0.25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('RC+CE'!$A$8:$A$1010=A57)*('RC+CE'!$B$8:$B$1010=C57)*('RC+CE'!$E$8:$E$1010=D57)*('RC+CE'!$C$8:$C$1010=F57)*('RC+CE'!$F$8:$F$1010) )</f>
        <v>-88</v>
      </c>
      <c r="I57" s="21">
        <f>SUMPRODUCT( ('RC+CE'!$A$8:$A$1010=A57)*('RC+CE'!$B$8:$B$1010=C57)*('RC+CE'!$E$8:$E$1010=D57)*('RC+CE'!$C$8:$C$1010=F57)*('RC+CE'!$H$8:$H$1010) )</f>
        <v>-90.8</v>
      </c>
      <c r="J57" s="21">
        <f>$G$3</f>
        <v>2.5</v>
      </c>
      <c r="K57" s="21">
        <f t="shared" si="8"/>
        <v>-85.5</v>
      </c>
      <c r="L57" s="21">
        <f t="shared" si="8"/>
        <v>-88.3</v>
      </c>
      <c r="M57" s="41">
        <f>ABS(K57-K55)</f>
        <v>2.3060750627578273</v>
      </c>
      <c r="N57" s="41">
        <f>ABS(L57-L55)</f>
        <v>2.324910174330185</v>
      </c>
      <c r="O57" s="36"/>
    </row>
    <row r="58" spans="1:15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5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5">
      <c r="A60" s="18">
        <v>13</v>
      </c>
      <c r="B60" s="18" t="s">
        <v>34</v>
      </c>
      <c r="C60" s="18" t="s">
        <v>37</v>
      </c>
      <c r="D60" s="18" t="str">
        <f>$D$21</f>
        <v>Top 4 Pos</v>
      </c>
      <c r="E60" s="18" t="str">
        <f t="shared" ref="E60:E70" si="9">CONCATENATE(B60," ",C60," ",D60)</f>
        <v>MPAC UMi Top 4 Pos</v>
      </c>
      <c r="F60" s="18" t="s">
        <v>8</v>
      </c>
      <c r="G60" s="18" t="str">
        <f t="shared" ref="G60:G70" si="10">CONCATENATE(E60," ",F60)</f>
        <v>MPAC UMi Top 4 Pos XT1080</v>
      </c>
      <c r="H60" s="19">
        <f>SUMPRODUCT( (MPAC!$A$20:$A$1101=A60)*(MPAC!$B$20:$B$1101=C60)*(MPAC!$E$20:$E$1101=D60)*(MPAC!$C$20:$C$1101=F60)*(MPAC!$F$20:$F$1101) )</f>
        <v>-93.256067401303739</v>
      </c>
      <c r="I60" s="19">
        <f>SUMPRODUCT( (MPAC!$A$20:$A$1101=A60)*(MPAC!$B$20:$B$1101=C60)*(MPAC!$E$20:$E$1101=D60)*(MPAC!$C$20:$C$1101=F60)*(MPAC!$G$20:$G$1101) )</f>
        <v>-95.231220051665275</v>
      </c>
      <c r="J60" s="19">
        <v>0</v>
      </c>
      <c r="K60" s="19">
        <f>H60+$J60</f>
        <v>-93.256067401303739</v>
      </c>
      <c r="L60" s="19">
        <f>I60+$J60</f>
        <v>-95.231220051665275</v>
      </c>
      <c r="M60" s="39"/>
      <c r="N60" s="39"/>
      <c r="O60" s="36"/>
    </row>
    <row r="61" spans="1:15" x14ac:dyDescent="0.25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('RC'!$A$8:$A$1005=A61)*('RC'!$B$8:$B$1005=C61)*('RC'!$E$8:$E$1005=D61)*('RC'!$C$8:$C$1005=F61)*('RC'!$F$8:$F$1005) )</f>
        <v>-98.8</v>
      </c>
      <c r="I61" s="19">
        <f>SUMPRODUCT( ('RC'!$A$8:$A$1005=A61)*('RC'!$B$8:$B$1005=C61)*('RC'!$E$8:$E$1005=D61)*('RC'!$C$8:$C$1005=F61)*('RC'!$H$8:$H$1005) )</f>
        <v>-99.1</v>
      </c>
      <c r="J61" s="19">
        <f>$D$3</f>
        <v>6</v>
      </c>
      <c r="K61" s="19">
        <f t="shared" ref="K61:L70" si="11">H61+$J61</f>
        <v>-92.8</v>
      </c>
      <c r="L61" s="19">
        <f t="shared" si="11"/>
        <v>-93.1</v>
      </c>
      <c r="M61" s="39">
        <f>ABS(K61-K60)</f>
        <v>0.45606740130374135</v>
      </c>
      <c r="N61" s="39">
        <f>ABS(L61-L60)</f>
        <v>2.1312200516652808</v>
      </c>
      <c r="O61" s="36"/>
    </row>
    <row r="62" spans="1:15" x14ac:dyDescent="0.25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('RC+CE'!$A$8:$A$1010=A62)*('RC+CE'!$B$8:$B$1010=C62)*('RC+CE'!$E$8:$E$1010=D62)*('RC+CE'!$C$8:$C$1010=F62)*('RC+CE'!$F$8:$F$1010) )</f>
        <v>-94.5</v>
      </c>
      <c r="I62" s="19">
        <f>SUMPRODUCT( ('RC+CE'!$A$8:$A$1010=A62)*('RC+CE'!$B$8:$B$1010=C62)*('RC+CE'!$E$8:$E$1010=D62)*('RC+CE'!$C$8:$C$1010=F62)*('RC+CE'!$H$8:$H$1010) )</f>
        <v>-96.1</v>
      </c>
      <c r="J62" s="19">
        <f>$G$3</f>
        <v>2.5</v>
      </c>
      <c r="K62" s="19">
        <f t="shared" si="11"/>
        <v>-92</v>
      </c>
      <c r="L62" s="19">
        <f t="shared" si="11"/>
        <v>-93.6</v>
      </c>
      <c r="M62" s="39">
        <f>ABS(K62-K60)</f>
        <v>1.2560674013037385</v>
      </c>
      <c r="N62" s="39">
        <f>ABS(L62-L60)</f>
        <v>1.6312200516652808</v>
      </c>
      <c r="O62" s="36"/>
    </row>
    <row r="63" spans="1:15" x14ac:dyDescent="0.25">
      <c r="A63" s="18">
        <v>13</v>
      </c>
      <c r="B63" s="18" t="s">
        <v>35</v>
      </c>
      <c r="C63" s="18" t="s">
        <v>37</v>
      </c>
      <c r="D63" s="18" t="str">
        <f>$D$21</f>
        <v>Top 4 Pos</v>
      </c>
      <c r="E63" s="18" t="str">
        <f t="shared" si="9"/>
        <v>RTS UMi Top 4 Pos</v>
      </c>
      <c r="F63" s="18" t="s">
        <v>8</v>
      </c>
      <c r="G63" s="18" t="str">
        <f t="shared" si="10"/>
        <v>RTS UMi Top 4 Pos XT1080</v>
      </c>
      <c r="H63" s="19">
        <f>SUMPRODUCT( (RTS!$A$3:$A$1043=A63)*(RTS!$B$3:$B$1043=C63)*(RTS!$E$3:$E$1043=D63)*(RTS!$C$3:$C$1043=F63)*(RTS!$F$3:$F$1043) )</f>
        <v>-93.763350042122823</v>
      </c>
      <c r="I63" s="19">
        <f>SUMPRODUCT( (RTS!$A$3:$A$1043=A63)*(RTS!$B$3:$B$1043=C63)*(RTS!$E$3:$E$1043=D63)*(RTS!$C$3:$C$1043=F63)*(RTS!$G$3:$G$1043) )</f>
        <v>-95.191179507038797</v>
      </c>
      <c r="J63" s="19">
        <f>$J$3</f>
        <v>-0.2</v>
      </c>
      <c r="K63" s="19">
        <f t="shared" si="11"/>
        <v>-93.963350042122826</v>
      </c>
      <c r="L63" s="19">
        <f t="shared" si="11"/>
        <v>-95.3911795070388</v>
      </c>
      <c r="M63" s="39">
        <f>ABS(K63-K60)</f>
        <v>0.70728264081908776</v>
      </c>
      <c r="N63" s="39">
        <f>ABS(L63-L60)</f>
        <v>0.15995945537352441</v>
      </c>
      <c r="O63" s="36"/>
    </row>
    <row r="64" spans="1:15" x14ac:dyDescent="0.25">
      <c r="A64" s="6">
        <v>13</v>
      </c>
      <c r="B64" s="6" t="s">
        <v>34</v>
      </c>
      <c r="C64" s="6" t="s">
        <v>37</v>
      </c>
      <c r="D64" s="6" t="str">
        <f>$D$21</f>
        <v>Top 4 Pos</v>
      </c>
      <c r="E64" s="6" t="str">
        <f t="shared" si="9"/>
        <v>MPAC UMi Top 4 Pos</v>
      </c>
      <c r="F64" s="6" t="s">
        <v>20</v>
      </c>
      <c r="G64" s="6" t="str">
        <f t="shared" si="10"/>
        <v>MPAC UMi Top 4 Pos XT1096</v>
      </c>
      <c r="H64" s="7">
        <f>SUMPRODUCT( (MPAC!$A$20:$A$1101=A64)*(MPAC!$B$20:$B$1101=C64)*(MPAC!$E$20:$E$1101=D64)*(MPAC!$C$20:$C$1101=F64)*(MPAC!$F$20:$F$1101) )</f>
        <v>-95.031503848889614</v>
      </c>
      <c r="I64" s="7">
        <f>SUMPRODUCT( (MPAC!$A$20:$A$1101=A64)*(MPAC!$B$20:$B$1101=C64)*(MPAC!$E$20:$E$1101=D64)*(MPAC!$C$20:$C$1101=F64)*(MPAC!$G$20:$G$1101) )</f>
        <v>-96.980000569612429</v>
      </c>
      <c r="J64" s="7">
        <v>0</v>
      </c>
      <c r="K64" s="7">
        <f t="shared" si="11"/>
        <v>-95.031503848889614</v>
      </c>
      <c r="L64" s="7">
        <f t="shared" si="11"/>
        <v>-96.980000569612429</v>
      </c>
      <c r="M64" s="40"/>
      <c r="N64" s="40"/>
      <c r="O64" s="36"/>
    </row>
    <row r="65" spans="1:15" x14ac:dyDescent="0.25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('RC'!$A$8:$A$1005=A65)*('RC'!$B$8:$B$1005=C65)*('RC'!$E$8:$E$1005=D65)*('RC'!$C$8:$C$1005=F65)*('RC'!$F$8:$F$1005) )</f>
        <v>-99</v>
      </c>
      <c r="I65" s="7">
        <f>SUMPRODUCT( ('RC'!$A$8:$A$1005=A65)*('RC'!$B$8:$B$1005=C65)*('RC'!$E$8:$E$1005=D65)*('RC'!$C$8:$C$1005=F65)*('RC'!$H$8:$H$1005) )</f>
        <v>-99.3</v>
      </c>
      <c r="J65" s="7">
        <f>$D$3</f>
        <v>6</v>
      </c>
      <c r="K65" s="7">
        <f t="shared" si="11"/>
        <v>-93</v>
      </c>
      <c r="L65" s="7">
        <f t="shared" si="11"/>
        <v>-93.3</v>
      </c>
      <c r="M65" s="40">
        <f>ABS(K65-K64)</f>
        <v>2.0315038488896136</v>
      </c>
      <c r="N65" s="40">
        <f>ABS(L65-L64)</f>
        <v>3.6800005696124316</v>
      </c>
      <c r="O65" s="36"/>
    </row>
    <row r="66" spans="1:15" x14ac:dyDescent="0.25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('RC+CE'!$A$8:$A$1010=A66)*('RC+CE'!$B$8:$B$1010=C66)*('RC+CE'!$E$8:$E$1010=D66)*('RC+CE'!$C$8:$C$1010=F66)*('RC+CE'!$F$8:$F$1010) )</f>
        <v>-96.1</v>
      </c>
      <c r="I66" s="7">
        <f>SUMPRODUCT( ('RC+CE'!$A$8:$A$1010=A66)*('RC+CE'!$B$8:$B$1010=C66)*('RC+CE'!$E$8:$E$1010=D66)*('RC+CE'!$C$8:$C$1010=F66)*('RC+CE'!$H$8:$H$1010) )</f>
        <v>-97.6</v>
      </c>
      <c r="J66" s="7">
        <f>$G$3</f>
        <v>2.5</v>
      </c>
      <c r="K66" s="7">
        <f t="shared" si="11"/>
        <v>-93.6</v>
      </c>
      <c r="L66" s="7">
        <f t="shared" si="11"/>
        <v>-95.1</v>
      </c>
      <c r="M66" s="40">
        <f>ABS(K66-K64)</f>
        <v>1.4315038488896192</v>
      </c>
      <c r="N66" s="40">
        <f>ABS(L66-L64)</f>
        <v>1.8800005696124344</v>
      </c>
      <c r="O66" s="36"/>
    </row>
    <row r="67" spans="1:15" x14ac:dyDescent="0.25">
      <c r="A67" s="6">
        <v>13</v>
      </c>
      <c r="B67" s="6" t="s">
        <v>35</v>
      </c>
      <c r="C67" s="6" t="s">
        <v>37</v>
      </c>
      <c r="D67" s="6" t="str">
        <f>$D$21</f>
        <v>Top 4 Pos</v>
      </c>
      <c r="E67" s="6" t="str">
        <f t="shared" si="9"/>
        <v>RTS UMi Top 4 Pos</v>
      </c>
      <c r="F67" s="6" t="s">
        <v>20</v>
      </c>
      <c r="G67" s="6" t="str">
        <f t="shared" si="10"/>
        <v>RTS UMi Top 4 Pos XT1096</v>
      </c>
      <c r="H67" s="7">
        <f>SUMPRODUCT( (RTS!$A$3:$A$1043=A67)*(RTS!$B$3:$B$1043=C67)*(RTS!$E$3:$E$1043=D67)*(RTS!$C$3:$C$1043=F67)*(RTS!$F$3:$F$1043) )</f>
        <v>-95.412432031277319</v>
      </c>
      <c r="I67" s="7">
        <f>SUMPRODUCT( (RTS!$A$3:$A$1043=A67)*(RTS!$B$3:$B$1043=C67)*(RTS!$E$3:$E$1043=D67)*(RTS!$C$3:$C$1043=F67)*(RTS!$G$3:$G$1043) )</f>
        <v>-97.441576942372791</v>
      </c>
      <c r="J67" s="7">
        <f>$J$3</f>
        <v>-0.2</v>
      </c>
      <c r="K67" s="7">
        <f t="shared" si="11"/>
        <v>-95.612432031277322</v>
      </c>
      <c r="L67" s="7">
        <f t="shared" si="11"/>
        <v>-97.641576942372794</v>
      </c>
      <c r="M67" s="40">
        <f>ABS(K67-K64)</f>
        <v>0.5809281823877086</v>
      </c>
      <c r="N67" s="40">
        <f>ABS(L67-L64)</f>
        <v>0.66157637276036496</v>
      </c>
      <c r="O67" s="36"/>
    </row>
    <row r="68" spans="1:15" x14ac:dyDescent="0.25">
      <c r="A68" s="20">
        <v>13</v>
      </c>
      <c r="B68" s="20" t="s">
        <v>34</v>
      </c>
      <c r="C68" s="20" t="s">
        <v>37</v>
      </c>
      <c r="D68" s="20" t="str">
        <f>$D$21</f>
        <v>Top 4 Pos</v>
      </c>
      <c r="E68" s="20" t="str">
        <f t="shared" si="9"/>
        <v>MPAC UMi Top 4 Pos</v>
      </c>
      <c r="F68" s="20" t="s">
        <v>21</v>
      </c>
      <c r="G68" s="20" t="str">
        <f t="shared" si="10"/>
        <v>MPAC UMi Top 4 Pos Z3</v>
      </c>
      <c r="H68" s="21">
        <f>SUMPRODUCT( (MPAC!$A$20:$A$1101=A68)*(MPAC!$B$20:$B$1101=C68)*(MPAC!$E$20:$E$1101=D68)*(MPAC!$C$20:$C$1101=F68)*(MPAC!$F$20:$F$1101) )</f>
        <v>-92.540692111465219</v>
      </c>
      <c r="I68" s="21">
        <f>SUMPRODUCT( (MPAC!$A$20:$A$1101=A68)*(MPAC!$B$20:$B$1101=C68)*(MPAC!$E$20:$E$1101=D68)*(MPAC!$C$20:$C$1101=F68)*(MPAC!$G$20:$G$1101) )</f>
        <v>-94.546550724562394</v>
      </c>
      <c r="J68" s="21">
        <v>0</v>
      </c>
      <c r="K68" s="21">
        <f t="shared" si="11"/>
        <v>-92.540692111465219</v>
      </c>
      <c r="L68" s="21">
        <f t="shared" si="11"/>
        <v>-94.546550724562394</v>
      </c>
      <c r="M68" s="41"/>
      <c r="N68" s="41"/>
      <c r="O68" s="36"/>
    </row>
    <row r="69" spans="1:15" x14ac:dyDescent="0.25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('RC'!$A$8:$A$1005=A69)*('RC'!$B$8:$B$1005=C69)*('RC'!$E$8:$E$1005=D69)*('RC'!$C$8:$C$1005=F69)*('RC'!$F$8:$F$1005) )</f>
        <v>-97.5</v>
      </c>
      <c r="I69" s="21">
        <f>SUMPRODUCT( ('RC'!$A$8:$A$1005=A69)*('RC'!$B$8:$B$1005=C69)*('RC'!$E$8:$E$1005=D69)*('RC'!$C$8:$C$1005=F69)*('RC'!$H$8:$H$1005) )</f>
        <v>-97.8</v>
      </c>
      <c r="J69" s="21">
        <f>$D$3</f>
        <v>6</v>
      </c>
      <c r="K69" s="21">
        <f t="shared" si="11"/>
        <v>-91.5</v>
      </c>
      <c r="L69" s="21">
        <f t="shared" si="11"/>
        <v>-91.8</v>
      </c>
      <c r="M69" s="41">
        <f>ABS(K69-K68)</f>
        <v>1.0406921114652192</v>
      </c>
      <c r="N69" s="41">
        <f>ABS(L69-L68)</f>
        <v>2.7465507245623968</v>
      </c>
      <c r="O69" s="36"/>
    </row>
    <row r="70" spans="1:15" x14ac:dyDescent="0.25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('RC+CE'!$A$8:$A$1010=A70)*('RC+CE'!$B$8:$B$1010=C70)*('RC+CE'!$E$8:$E$1010=D70)*('RC+CE'!$C$8:$C$1010=F70)*('RC+CE'!$F$8:$F$1010) )</f>
        <v>-94.3</v>
      </c>
      <c r="I70" s="21">
        <f>SUMPRODUCT( ('RC+CE'!$A$8:$A$1010=A70)*('RC+CE'!$B$8:$B$1010=C70)*('RC+CE'!$E$8:$E$1010=D70)*('RC+CE'!$C$8:$C$1010=F70)*('RC+CE'!$H$8:$H$1010) )</f>
        <v>-95.9</v>
      </c>
      <c r="J70" s="21">
        <f>$G$3</f>
        <v>2.5</v>
      </c>
      <c r="K70" s="21">
        <f t="shared" si="11"/>
        <v>-91.8</v>
      </c>
      <c r="L70" s="21">
        <f t="shared" si="11"/>
        <v>-93.4</v>
      </c>
      <c r="M70" s="41">
        <f>ABS(K70-K68)</f>
        <v>0.74069211146522207</v>
      </c>
      <c r="N70" s="41">
        <f>ABS(L70-L68)</f>
        <v>1.1465507245623883</v>
      </c>
      <c r="O70" s="36"/>
    </row>
    <row r="71" spans="1:15" x14ac:dyDescent="0.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5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5">
      <c r="A73" s="22">
        <v>7</v>
      </c>
      <c r="B73" s="22" t="s">
        <v>34</v>
      </c>
      <c r="C73" s="22" t="s">
        <v>38</v>
      </c>
      <c r="D73" s="22" t="str">
        <f>$D$21</f>
        <v>Top 4 Pos</v>
      </c>
      <c r="E73" s="22" t="str">
        <f t="shared" ref="E73:E83" si="12">CONCATENATE(B73," ",C73," ",D73)</f>
        <v>MPAC UMa Top 4 Pos</v>
      </c>
      <c r="F73" s="22" t="s">
        <v>47</v>
      </c>
      <c r="G73" s="22" t="str">
        <f t="shared" ref="G73:G83" si="13">CONCATENATE(E73," ",F73)</f>
        <v>MPAC UMa Top 4 Pos S4</v>
      </c>
      <c r="H73" s="23">
        <f>SUMPRODUCT( (MPAC!$A$20:$A$1101=A73)*(MPAC!$B$20:$B$1101=C73)*(MPAC!$E$20:$E$1101=D73)*(MPAC!$C$20:$C$1101=F73)*(MPAC!$F$20:$F$1101) )</f>
        <v>-85.607161709355751</v>
      </c>
      <c r="I73" s="23">
        <f>SUMPRODUCT( (MPAC!$A$20:$A$1101=A73)*(MPAC!$B$20:$B$1101=C73)*(MPAC!$E$20:$E$1101=D73)*(MPAC!$C$20:$C$1101=F73)*(MPAC!$G$20:$G$1101) )</f>
        <v>-87.875583050099237</v>
      </c>
      <c r="J73" s="23">
        <v>0</v>
      </c>
      <c r="K73" s="23">
        <f>H73+$J73</f>
        <v>-85.607161709355751</v>
      </c>
      <c r="L73" s="23">
        <f>I73+$J73</f>
        <v>-87.875583050099237</v>
      </c>
      <c r="M73" s="23"/>
      <c r="N73" s="43"/>
      <c r="O73" s="36"/>
    </row>
    <row r="74" spans="1:15" x14ac:dyDescent="0.25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('RC'!$A$8:$A$1005=A74)*('RC'!$B$8:$B$1005=C74)*('RC'!$E$8:$E$1005=D74)*('RC'!$C$8:$C$1005=F74)*('RC'!$F$8:$F$1005) )</f>
        <v>-99.1</v>
      </c>
      <c r="I74" s="23">
        <f>SUMPRODUCT( ('RC'!$A$8:$A$1005=A74)*('RC'!$B$8:$B$1005=C74)*('RC'!$E$8:$E$1005=D74)*('RC'!$C$8:$C$1005=F74)*('RC'!$H$8:$H$1005) )</f>
        <v>-99.6</v>
      </c>
      <c r="J74" s="23">
        <f>$D$4</f>
        <v>9.1</v>
      </c>
      <c r="K74" s="23">
        <f t="shared" ref="K74:L83" si="14">H74+$J74</f>
        <v>-90</v>
      </c>
      <c r="L74" s="23">
        <f t="shared" si="14"/>
        <v>-90.5</v>
      </c>
      <c r="M74" s="23">
        <f>ABS(K74-K73)</f>
        <v>4.3928382906442494</v>
      </c>
      <c r="N74" s="43">
        <f>ABS(L74-L73)</f>
        <v>2.6244169499007626</v>
      </c>
      <c r="O74" s="36"/>
    </row>
    <row r="75" spans="1:15" x14ac:dyDescent="0.25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('RC+CE'!$A$8:$A$1010=A75)*('RC+CE'!$B$8:$B$1010=C75)*('RC+CE'!$E$8:$E$1010=D75)*('RC+CE'!$C$8:$C$1010=F75)*('RC+CE'!$F$8:$F$1010) )</f>
        <v>-89.2</v>
      </c>
      <c r="I75" s="23">
        <f>SUMPRODUCT( ('RC+CE'!$A$8:$A$1010=A75)*('RC+CE'!$B$8:$B$1010=C75)*('RC+CE'!$E$8:$E$1010=D75)*('RC+CE'!$C$8:$C$1010=F75)*('RC+CE'!$H$8:$H$1010) )</f>
        <v>-91.1</v>
      </c>
      <c r="J75" s="23">
        <f>$G$4</f>
        <v>3.9</v>
      </c>
      <c r="K75" s="23">
        <f t="shared" si="14"/>
        <v>-85.3</v>
      </c>
      <c r="L75" s="23">
        <f t="shared" si="14"/>
        <v>-87.199999999999989</v>
      </c>
      <c r="M75" s="23">
        <f>ABS(K75-K73)</f>
        <v>0.30716170935575349</v>
      </c>
      <c r="N75" s="43">
        <f>ABS(L75-L73)</f>
        <v>0.67558305009924879</v>
      </c>
      <c r="O75" s="36"/>
    </row>
    <row r="76" spans="1:15" x14ac:dyDescent="0.25">
      <c r="A76" s="22">
        <v>7</v>
      </c>
      <c r="B76" s="22" t="s">
        <v>35</v>
      </c>
      <c r="C76" s="22" t="s">
        <v>38</v>
      </c>
      <c r="D76" s="22" t="str">
        <f>$D$21</f>
        <v>Top 4 Pos</v>
      </c>
      <c r="E76" s="22" t="str">
        <f t="shared" si="12"/>
        <v>RTS UMa Top 4 Pos</v>
      </c>
      <c r="F76" s="22" t="s">
        <v>47</v>
      </c>
      <c r="G76" s="22" t="str">
        <f t="shared" si="13"/>
        <v>RTS UMa Top 4 Pos S4</v>
      </c>
      <c r="H76" s="23">
        <f>SUMPRODUCT( (RTS!$A$3:$A$1043=A76)*(RTS!$B$3:$B$1043=C76)*(RTS!$E$3:$E$1043=D76)*(RTS!$C$3:$C$1043=F76)*(RTS!$F$3:$F$1043) )</f>
        <v>-86.017652839834625</v>
      </c>
      <c r="I76" s="23">
        <f>SUMPRODUCT( (RTS!$A$3:$A$1043=A76)*(RTS!$B$3:$B$1043=C76)*(RTS!$E$3:$E$1043=D76)*(RTS!$C$3:$C$1043=F76)*(RTS!$G$3:$G$1043) )</f>
        <v>-88.492135207562995</v>
      </c>
      <c r="J76" s="23">
        <f>$J$4</f>
        <v>0</v>
      </c>
      <c r="K76" s="23">
        <f t="shared" si="14"/>
        <v>-86.017652839834625</v>
      </c>
      <c r="L76" s="23">
        <f t="shared" si="14"/>
        <v>-88.492135207562995</v>
      </c>
      <c r="M76" s="23">
        <f>ABS(K76-K73)</f>
        <v>0.41049113047887431</v>
      </c>
      <c r="N76" s="43">
        <f>ABS(L76-L73)</f>
        <v>0.61655215746375802</v>
      </c>
      <c r="O76" s="36"/>
    </row>
    <row r="77" spans="1:15" x14ac:dyDescent="0.25">
      <c r="A77" s="8">
        <v>7</v>
      </c>
      <c r="B77" s="8" t="s">
        <v>34</v>
      </c>
      <c r="C77" s="8" t="s">
        <v>38</v>
      </c>
      <c r="D77" s="8" t="str">
        <f>$D$21</f>
        <v>Top 4 Pos</v>
      </c>
      <c r="E77" s="8" t="str">
        <f t="shared" si="12"/>
        <v>MPAC UMa Top 4 Pos</v>
      </c>
      <c r="F77" s="8" t="s">
        <v>48</v>
      </c>
      <c r="G77" s="8" t="str">
        <f t="shared" si="13"/>
        <v>MPAC UMa Top 4 Pos S6</v>
      </c>
      <c r="H77" s="9">
        <f>SUMPRODUCT( (MPAC!$A$20:$A$1101=A77)*(MPAC!$B$20:$B$1101=C77)*(MPAC!$E$20:$E$1101=D77)*(MPAC!$C$20:$C$1101=F77)*(MPAC!$F$20:$F$1101) )</f>
        <v>-88.302180082357097</v>
      </c>
      <c r="I77" s="9">
        <f>SUMPRODUCT( (MPAC!$A$20:$A$1101=A77)*(MPAC!$B$20:$B$1101=C77)*(MPAC!$E$20:$E$1101=D77)*(MPAC!$C$20:$C$1101=F77)*(MPAC!$G$20:$G$1101) )</f>
        <v>-90.380863820320641</v>
      </c>
      <c r="J77" s="9">
        <v>0</v>
      </c>
      <c r="K77" s="9">
        <f t="shared" si="14"/>
        <v>-88.302180082357097</v>
      </c>
      <c r="L77" s="9">
        <f t="shared" si="14"/>
        <v>-90.380863820320641</v>
      </c>
      <c r="M77" s="9"/>
      <c r="N77" s="44"/>
      <c r="O77" s="36"/>
    </row>
    <row r="78" spans="1:15" x14ac:dyDescent="0.25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('RC'!$A$8:$A$1005=A78)*('RC'!$B$8:$B$1005=C78)*('RC'!$E$8:$E$1005=D78)*('RC'!$C$8:$C$1005=F78)*('RC'!$F$8:$F$1005) )</f>
        <v>-100.2</v>
      </c>
      <c r="I78" s="9">
        <f>SUMPRODUCT( ('RC'!$A$8:$A$1005=A78)*('RC'!$B$8:$B$1005=C78)*('RC'!$E$8:$E$1005=D78)*('RC'!$C$8:$C$1005=F78)*('RC'!$H$8:$H$1005) )</f>
        <v>-100.5</v>
      </c>
      <c r="J78" s="9">
        <f>$D$4</f>
        <v>9.1</v>
      </c>
      <c r="K78" s="9">
        <f t="shared" si="14"/>
        <v>-91.100000000000009</v>
      </c>
      <c r="L78" s="9">
        <f t="shared" si="14"/>
        <v>-91.4</v>
      </c>
      <c r="M78" s="9">
        <f>ABS(K78-K77)</f>
        <v>2.7978199176429115</v>
      </c>
      <c r="N78" s="44">
        <f>ABS(L78-L77)</f>
        <v>1.0191361796793643</v>
      </c>
      <c r="O78" s="36"/>
    </row>
    <row r="79" spans="1:15" x14ac:dyDescent="0.25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('RC+CE'!$A$8:$A$1010=A79)*('RC+CE'!$B$8:$B$1010=C79)*('RC+CE'!$E$8:$E$1010=D79)*('RC+CE'!$C$8:$C$1010=F79)*('RC+CE'!$F$8:$F$1010) )</f>
        <v>-91.5</v>
      </c>
      <c r="I79" s="9">
        <f>SUMPRODUCT( ('RC+CE'!$A$8:$A$1010=A79)*('RC+CE'!$B$8:$B$1010=C79)*('RC+CE'!$E$8:$E$1010=D79)*('RC+CE'!$C$8:$C$1010=F79)*('RC+CE'!$H$8:$H$1010) )</f>
        <v>-93.2</v>
      </c>
      <c r="J79" s="9">
        <f>$G$4</f>
        <v>3.9</v>
      </c>
      <c r="K79" s="9">
        <f t="shared" si="14"/>
        <v>-87.6</v>
      </c>
      <c r="L79" s="9">
        <f t="shared" si="14"/>
        <v>-89.3</v>
      </c>
      <c r="M79" s="9">
        <f>ABS(K79-K77)</f>
        <v>0.70218008235710272</v>
      </c>
      <c r="N79" s="44">
        <f>ABS(L79-L77)</f>
        <v>1.0808638203206442</v>
      </c>
      <c r="O79" s="36"/>
    </row>
    <row r="80" spans="1:15" x14ac:dyDescent="0.25">
      <c r="A80" s="8">
        <v>7</v>
      </c>
      <c r="B80" s="8" t="s">
        <v>35</v>
      </c>
      <c r="C80" s="8" t="s">
        <v>38</v>
      </c>
      <c r="D80" s="8" t="str">
        <f>$D$21</f>
        <v>Top 4 Pos</v>
      </c>
      <c r="E80" s="8" t="str">
        <f t="shared" si="12"/>
        <v>RTS UMa Top 4 Pos</v>
      </c>
      <c r="F80" s="8" t="s">
        <v>48</v>
      </c>
      <c r="G80" s="8" t="str">
        <f t="shared" si="13"/>
        <v>RTS UMa Top 4 Pos S6</v>
      </c>
      <c r="H80" s="9">
        <f>SUMPRODUCT( (RTS!$A$3:$A$1043=A80)*(RTS!$B$3:$B$1043=C80)*(RTS!$E$3:$E$1043=D80)*(RTS!$C$3:$C$1043=F80)*(RTS!$F$3:$F$1043) )</f>
        <v>-87.556924790828646</v>
      </c>
      <c r="I80" s="9">
        <f>SUMPRODUCT( (RTS!$A$3:$A$1043=A80)*(RTS!$B$3:$B$1043=C80)*(RTS!$E$3:$E$1043=D80)*(RTS!$C$3:$C$1043=F80)*(RTS!$G$3:$G$1043) )</f>
        <v>-89.695882063257216</v>
      </c>
      <c r="J80" s="9">
        <f>$J$4</f>
        <v>0</v>
      </c>
      <c r="K80" s="9">
        <f t="shared" si="14"/>
        <v>-87.556924790828646</v>
      </c>
      <c r="L80" s="9">
        <f t="shared" si="14"/>
        <v>-89.695882063257216</v>
      </c>
      <c r="M80" s="9">
        <f>ABS(K80-K77)</f>
        <v>0.74525529152845138</v>
      </c>
      <c r="N80" s="44">
        <f>ABS(L80-L77)</f>
        <v>0.68498175706342579</v>
      </c>
      <c r="O80" s="36"/>
    </row>
    <row r="81" spans="1:15" x14ac:dyDescent="0.25">
      <c r="A81" s="25">
        <v>7</v>
      </c>
      <c r="B81" s="25" t="s">
        <v>34</v>
      </c>
      <c r="C81" s="25" t="s">
        <v>38</v>
      </c>
      <c r="D81" s="25" t="str">
        <f>$D$21</f>
        <v>Top 4 Pos</v>
      </c>
      <c r="E81" s="25" t="str">
        <f t="shared" si="12"/>
        <v>MPAC UMa Top 4 Pos</v>
      </c>
      <c r="F81" s="25" t="s">
        <v>21</v>
      </c>
      <c r="G81" s="25" t="str">
        <f t="shared" si="13"/>
        <v>MPAC UMa Top 4 Pos Z3</v>
      </c>
      <c r="H81" s="26">
        <f>SUMPRODUCT( (MPAC!$A$20:$A$1101=A81)*(MPAC!$B$20:$B$1101=C81)*(MPAC!$E$20:$E$1101=D81)*(MPAC!$C$20:$C$1101=F81)*(MPAC!$F$20:$F$1101) )</f>
        <v>-89.128452426607922</v>
      </c>
      <c r="I81" s="26">
        <f>SUMPRODUCT( (MPAC!$A$20:$A$1101=A81)*(MPAC!$B$20:$B$1101=C81)*(MPAC!$E$20:$E$1101=D81)*(MPAC!$C$20:$C$1101=F81)*(MPAC!$G$20:$G$1101) )</f>
        <v>-91.289186278561218</v>
      </c>
      <c r="J81" s="26">
        <v>0</v>
      </c>
      <c r="K81" s="26">
        <f t="shared" si="14"/>
        <v>-89.128452426607922</v>
      </c>
      <c r="L81" s="26">
        <f t="shared" si="14"/>
        <v>-91.289186278561218</v>
      </c>
      <c r="M81" s="26"/>
      <c r="N81" s="45"/>
      <c r="O81" s="36"/>
    </row>
    <row r="82" spans="1:15" x14ac:dyDescent="0.25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('RC'!$A$8:$A$1005=A82)*('RC'!$B$8:$B$1005=C82)*('RC'!$E$8:$E$1005=D82)*('RC'!$C$8:$C$1005=F82)*('RC'!$F$8:$F$1005) )</f>
        <v>-100.8</v>
      </c>
      <c r="I82" s="26">
        <f>SUMPRODUCT( ('RC'!$A$8:$A$1005=A82)*('RC'!$B$8:$B$1005=C82)*('RC'!$E$8:$E$1005=D82)*('RC'!$C$8:$C$1005=F82)*('RC'!$H$8:$H$1005) )</f>
        <v>-101.1</v>
      </c>
      <c r="J82" s="26">
        <f>$D$4</f>
        <v>9.1</v>
      </c>
      <c r="K82" s="26">
        <f t="shared" si="14"/>
        <v>-91.7</v>
      </c>
      <c r="L82" s="26">
        <f t="shared" si="14"/>
        <v>-92</v>
      </c>
      <c r="M82" s="26">
        <f>ABS(K82-K81)</f>
        <v>2.5715475733920812</v>
      </c>
      <c r="N82" s="45">
        <f>ABS(L82-L81)</f>
        <v>0.71081372143878241</v>
      </c>
      <c r="O82" s="36"/>
    </row>
    <row r="83" spans="1:15" x14ac:dyDescent="0.25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('RC+CE'!$A$8:$A$1010=A83)*('RC+CE'!$B$8:$B$1010=C83)*('RC+CE'!$E$8:$E$1010=D83)*('RC+CE'!$C$8:$C$1010=F83)*('RC+CE'!$F$8:$F$1010) )</f>
        <v>-92.2</v>
      </c>
      <c r="I83" s="26">
        <f>SUMPRODUCT( ('RC+CE'!$A$8:$A$1010=A83)*('RC+CE'!$B$8:$B$1010=C83)*('RC+CE'!$E$8:$E$1010=D83)*('RC+CE'!$C$8:$C$1010=F83)*('RC+CE'!$H$8:$H$1010) )</f>
        <v>-94</v>
      </c>
      <c r="J83" s="26">
        <f>$G$4</f>
        <v>3.9</v>
      </c>
      <c r="K83" s="26">
        <f t="shared" si="14"/>
        <v>-88.3</v>
      </c>
      <c r="L83" s="26">
        <f t="shared" si="14"/>
        <v>-90.1</v>
      </c>
      <c r="M83" s="26">
        <f>ABS(K83-K81)</f>
        <v>0.82845242660792451</v>
      </c>
      <c r="N83" s="45">
        <f>ABS(L83-L81)</f>
        <v>1.1891862785612233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5">
      <c r="A86" s="22">
        <v>7</v>
      </c>
      <c r="B86" s="22" t="s">
        <v>34</v>
      </c>
      <c r="C86" s="22" t="s">
        <v>37</v>
      </c>
      <c r="D86" s="22" t="str">
        <f>$D$21</f>
        <v>Top 4 Pos</v>
      </c>
      <c r="E86" s="22" t="str">
        <f t="shared" ref="E86:E96" si="15">CONCATENATE(B86," ",C86," ",D86)</f>
        <v>MPAC UMi Top 4 Pos</v>
      </c>
      <c r="F86" s="22" t="s">
        <v>47</v>
      </c>
      <c r="G86" s="22" t="str">
        <f t="shared" ref="G86:G96" si="16">CONCATENATE(E86," ",F86)</f>
        <v>MPAC UMi Top 4 Pos S4</v>
      </c>
      <c r="H86" s="23">
        <f>SUMPRODUCT( (MPAC!$A$20:$A$1101=A86)*(MPAC!$B$20:$B$1101=C86)*(MPAC!$E$20:$E$1101=D86)*(MPAC!$C$20:$C$1101=F86)*(MPAC!$F$20:$F$1101) )</f>
        <v>-91.144341346426955</v>
      </c>
      <c r="I86" s="23">
        <f>SUMPRODUCT( (MPAC!$A$20:$A$1101=A86)*(MPAC!$B$20:$B$1101=C86)*(MPAC!$E$20:$E$1101=D86)*(MPAC!$C$20:$C$1101=F86)*(MPAC!$G$20:$G$1101) )</f>
        <v>-93.189400229537142</v>
      </c>
      <c r="J86" s="23">
        <v>0</v>
      </c>
      <c r="K86" s="23">
        <f>H86+$J86</f>
        <v>-91.144341346426955</v>
      </c>
      <c r="L86" s="23">
        <f>I86+$J86</f>
        <v>-93.189400229537142</v>
      </c>
      <c r="M86" s="23"/>
      <c r="N86" s="43"/>
      <c r="O86" s="36"/>
    </row>
    <row r="87" spans="1:15" x14ac:dyDescent="0.25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('RC'!$A$8:$A$1005=A87)*('RC'!$B$8:$B$1005=C87)*('RC'!$E$8:$E$1005=D87)*('RC'!$C$8:$C$1005=F87)*('RC'!$F$8:$F$1005) )</f>
        <v>-99.1</v>
      </c>
      <c r="I87" s="23">
        <f>SUMPRODUCT( ('RC'!$A$8:$A$1005=A87)*('RC'!$B$8:$B$1005=C87)*('RC'!$E$8:$E$1005=D87)*('RC'!$C$8:$C$1005=F87)*('RC'!$H$8:$H$1005) )</f>
        <v>-99.6</v>
      </c>
      <c r="J87" s="23">
        <f>$D$4</f>
        <v>9.1</v>
      </c>
      <c r="K87" s="23">
        <f t="shared" ref="K87:L96" si="17">H87+$J87</f>
        <v>-90</v>
      </c>
      <c r="L87" s="23">
        <f t="shared" si="17"/>
        <v>-90.5</v>
      </c>
      <c r="M87" s="23">
        <f>ABS(K87-K86)</f>
        <v>1.1443413464269554</v>
      </c>
      <c r="N87" s="43">
        <f>ABS(L87-L86)</f>
        <v>2.6894002295371422</v>
      </c>
      <c r="O87" s="36"/>
    </row>
    <row r="88" spans="1:15" x14ac:dyDescent="0.25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('RC+CE'!$A$8:$A$1010=A88)*('RC+CE'!$B$8:$B$1010=C88)*('RC+CE'!$E$8:$E$1010=D88)*('RC+CE'!$C$8:$C$1010=F88)*('RC+CE'!$F$8:$F$1010) )</f>
        <v>-96.1</v>
      </c>
      <c r="I88" s="23">
        <f>SUMPRODUCT( ('RC+CE'!$A$8:$A$1010=A88)*('RC+CE'!$B$8:$B$1010=C88)*('RC+CE'!$E$8:$E$1010=D88)*('RC+CE'!$C$8:$C$1010=F88)*('RC+CE'!$H$8:$H$1010) )</f>
        <v>-97.6</v>
      </c>
      <c r="J88" s="23">
        <f>$G$4</f>
        <v>3.9</v>
      </c>
      <c r="K88" s="23">
        <f t="shared" si="17"/>
        <v>-92.199999999999989</v>
      </c>
      <c r="L88" s="23">
        <f t="shared" si="17"/>
        <v>-93.699999999999989</v>
      </c>
      <c r="M88" s="23">
        <f>ABS(K88-K86)</f>
        <v>1.0556586535730332</v>
      </c>
      <c r="N88" s="43">
        <f>ABS(L88-L86)</f>
        <v>0.51059977046284644</v>
      </c>
      <c r="O88" s="36"/>
    </row>
    <row r="89" spans="1:15" x14ac:dyDescent="0.25">
      <c r="A89" s="22">
        <v>7</v>
      </c>
      <c r="B89" s="22" t="s">
        <v>35</v>
      </c>
      <c r="C89" s="22" t="s">
        <v>37</v>
      </c>
      <c r="D89" s="22" t="str">
        <f>$D$21</f>
        <v>Top 4 Pos</v>
      </c>
      <c r="E89" s="22" t="str">
        <f t="shared" si="15"/>
        <v>RTS UMi Top 4 Pos</v>
      </c>
      <c r="F89" s="22" t="s">
        <v>47</v>
      </c>
      <c r="G89" s="22" t="str">
        <f t="shared" si="16"/>
        <v>RTS UMi Top 4 Pos S4</v>
      </c>
      <c r="H89" s="23">
        <f>SUMPRODUCT( (RTS!$A$3:$A$1043=A89)*(RTS!$B$3:$B$1043=C89)*(RTS!$E$3:$E$1043=D89)*(RTS!$C$3:$C$1043=F89)*(RTS!$F$3:$F$1043) )</f>
        <v>-91.579178730736999</v>
      </c>
      <c r="I89" s="23">
        <f>SUMPRODUCT( (RTS!$A$3:$A$1043=A89)*(RTS!$B$3:$B$1043=C89)*(RTS!$E$3:$E$1043=D89)*(RTS!$C$3:$C$1043=F89)*(RTS!$G$3:$G$1043) )</f>
        <v>-93.569125541563778</v>
      </c>
      <c r="J89" s="23">
        <f>$J$4</f>
        <v>0</v>
      </c>
      <c r="K89" s="23">
        <f t="shared" si="17"/>
        <v>-91.579178730736999</v>
      </c>
      <c r="L89" s="23">
        <f t="shared" si="17"/>
        <v>-93.569125541563778</v>
      </c>
      <c r="M89" s="23">
        <f>ABS(K89-K86)</f>
        <v>0.43483738431004326</v>
      </c>
      <c r="N89" s="43">
        <f>ABS(L89-L86)</f>
        <v>0.37972531202663617</v>
      </c>
      <c r="O89" s="36"/>
    </row>
    <row r="90" spans="1:15" x14ac:dyDescent="0.25">
      <c r="A90" s="8">
        <v>7</v>
      </c>
      <c r="B90" s="8" t="s">
        <v>34</v>
      </c>
      <c r="C90" s="8" t="s">
        <v>37</v>
      </c>
      <c r="D90" s="8" t="str">
        <f>$D$21</f>
        <v>Top 4 Pos</v>
      </c>
      <c r="E90" s="8" t="str">
        <f t="shared" si="15"/>
        <v>MPAC UMi Top 4 Pos</v>
      </c>
      <c r="F90" s="8" t="s">
        <v>48</v>
      </c>
      <c r="G90" s="8" t="str">
        <f t="shared" si="16"/>
        <v>MPAC UMi Top 4 Pos S6</v>
      </c>
      <c r="H90" s="9">
        <f>SUMPRODUCT( (MPAC!$A$20:$A$1101=A90)*(MPAC!$B$20:$B$1101=C90)*(MPAC!$E$20:$E$1101=D90)*(MPAC!$C$20:$C$1101=F90)*(MPAC!$F$20:$F$1101) )</f>
        <v>-93.113102215575367</v>
      </c>
      <c r="I90" s="9">
        <f>SUMPRODUCT( (MPAC!$A$20:$A$1101=A90)*(MPAC!$B$20:$B$1101=C90)*(MPAC!$E$20:$E$1101=D90)*(MPAC!$C$20:$C$1101=F90)*(MPAC!$G$20:$G$1101) )</f>
        <v>-95.262438372904427</v>
      </c>
      <c r="J90" s="9">
        <v>0</v>
      </c>
      <c r="K90" s="9">
        <f t="shared" si="17"/>
        <v>-93.113102215575367</v>
      </c>
      <c r="L90" s="9">
        <f t="shared" si="17"/>
        <v>-95.262438372904427</v>
      </c>
      <c r="M90" s="9"/>
      <c r="N90" s="44"/>
      <c r="O90" s="36"/>
    </row>
    <row r="91" spans="1:15" x14ac:dyDescent="0.25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('RC'!$A$8:$A$1005=A91)*('RC'!$B$8:$B$1005=C91)*('RC'!$E$8:$E$1005=D91)*('RC'!$C$8:$C$1005=F91)*('RC'!$F$8:$F$1005) )</f>
        <v>-100.2</v>
      </c>
      <c r="I91" s="9">
        <f>SUMPRODUCT( ('RC'!$A$8:$A$1005=A91)*('RC'!$B$8:$B$1005=C91)*('RC'!$E$8:$E$1005=D91)*('RC'!$C$8:$C$1005=F91)*('RC'!$H$8:$H$1005) )</f>
        <v>-100.5</v>
      </c>
      <c r="J91" s="9">
        <f>$D$4</f>
        <v>9.1</v>
      </c>
      <c r="K91" s="9">
        <f t="shared" si="17"/>
        <v>-91.100000000000009</v>
      </c>
      <c r="L91" s="9">
        <f t="shared" si="17"/>
        <v>-91.4</v>
      </c>
      <c r="M91" s="9">
        <f>ABS(K91-K90)</f>
        <v>2.0131022155753584</v>
      </c>
      <c r="N91" s="44">
        <f>ABS(L91-L90)</f>
        <v>3.8624383729044212</v>
      </c>
      <c r="O91" s="36"/>
    </row>
    <row r="92" spans="1:15" x14ac:dyDescent="0.25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('RC+CE'!$A$8:$A$1010=A92)*('RC+CE'!$B$8:$B$1010=C92)*('RC+CE'!$E$8:$E$1010=D92)*('RC+CE'!$C$8:$C$1010=F92)*('RC+CE'!$F$8:$F$1010) )</f>
        <v>-97.2</v>
      </c>
      <c r="I92" s="9">
        <f>SUMPRODUCT( ('RC+CE'!$A$8:$A$1010=A92)*('RC+CE'!$B$8:$B$1010=C92)*('RC+CE'!$E$8:$E$1010=D92)*('RC+CE'!$C$8:$C$1010=F92)*('RC+CE'!$H$8:$H$1010) )</f>
        <v>-98.8</v>
      </c>
      <c r="J92" s="9">
        <f>$G$4</f>
        <v>3.9</v>
      </c>
      <c r="K92" s="9">
        <f t="shared" si="17"/>
        <v>-93.3</v>
      </c>
      <c r="L92" s="9">
        <f t="shared" si="17"/>
        <v>-94.899999999999991</v>
      </c>
      <c r="M92" s="9">
        <f>ABS(K92-K90)</f>
        <v>0.18689778442463023</v>
      </c>
      <c r="N92" s="44">
        <f>ABS(L92-L90)</f>
        <v>0.36243837290443537</v>
      </c>
      <c r="O92" s="36"/>
    </row>
    <row r="93" spans="1:15" x14ac:dyDescent="0.25">
      <c r="A93" s="8">
        <v>7</v>
      </c>
      <c r="B93" s="8" t="s">
        <v>35</v>
      </c>
      <c r="C93" s="8" t="s">
        <v>37</v>
      </c>
      <c r="D93" s="8" t="str">
        <f>$D$21</f>
        <v>Top 4 Pos</v>
      </c>
      <c r="E93" s="8" t="str">
        <f t="shared" si="15"/>
        <v>RTS UMi Top 4 Pos</v>
      </c>
      <c r="F93" s="8" t="s">
        <v>48</v>
      </c>
      <c r="G93" s="8" t="str">
        <f t="shared" si="16"/>
        <v>RTS UMi Top 4 Pos S6</v>
      </c>
      <c r="H93" s="9">
        <f>SUMPRODUCT( (RTS!$A$3:$A$1043=A93)*(RTS!$B$3:$B$1043=C93)*(RTS!$E$3:$E$1043=D93)*(RTS!$C$3:$C$1043=F93)*(RTS!$F$3:$F$1043) )</f>
        <v>-93.077068109587259</v>
      </c>
      <c r="I93" s="9">
        <f>SUMPRODUCT( (RTS!$A$3:$A$1043=A93)*(RTS!$B$3:$B$1043=C93)*(RTS!$E$3:$E$1043=D93)*(RTS!$C$3:$C$1043=F93)*(RTS!$G$3:$G$1043) )</f>
        <v>-95.140308463020617</v>
      </c>
      <c r="J93" s="9">
        <f>$J$4</f>
        <v>0</v>
      </c>
      <c r="K93" s="9">
        <f t="shared" si="17"/>
        <v>-93.077068109587259</v>
      </c>
      <c r="L93" s="9">
        <f t="shared" si="17"/>
        <v>-95.140308463020617</v>
      </c>
      <c r="M93" s="9">
        <f>ABS(K93-K90)</f>
        <v>3.6034105988107967E-2</v>
      </c>
      <c r="N93" s="44">
        <f>ABS(L93-L90)</f>
        <v>0.12212990988381023</v>
      </c>
      <c r="O93" s="36"/>
    </row>
    <row r="94" spans="1:15" x14ac:dyDescent="0.25">
      <c r="A94" s="25">
        <v>7</v>
      </c>
      <c r="B94" s="25" t="s">
        <v>34</v>
      </c>
      <c r="C94" s="25" t="s">
        <v>37</v>
      </c>
      <c r="D94" s="25" t="str">
        <f>$D$21</f>
        <v>Top 4 Pos</v>
      </c>
      <c r="E94" s="25" t="str">
        <f t="shared" si="15"/>
        <v>MPAC UMi Top 4 Pos</v>
      </c>
      <c r="F94" s="25" t="s">
        <v>21</v>
      </c>
      <c r="G94" s="25" t="str">
        <f t="shared" si="16"/>
        <v>MPAC UMi Top 4 Pos Z3</v>
      </c>
      <c r="H94" s="26">
        <f>SUMPRODUCT( (MPAC!$A$20:$A$1101=A94)*(MPAC!$B$20:$B$1101=C94)*(MPAC!$E$20:$E$1101=D94)*(MPAC!$C$20:$C$1101=F94)*(MPAC!$F$20:$F$1101) )</f>
        <v>-94.407683071769412</v>
      </c>
      <c r="I94" s="26">
        <f>SUMPRODUCT( (MPAC!$A$20:$A$1101=A94)*(MPAC!$B$20:$B$1101=C94)*(MPAC!$E$20:$E$1101=D94)*(MPAC!$C$20:$C$1101=F94)*(MPAC!$G$20:$G$1101) )</f>
        <v>-96.404265363641883</v>
      </c>
      <c r="J94" s="26">
        <v>0</v>
      </c>
      <c r="K94" s="26">
        <f t="shared" si="17"/>
        <v>-94.407683071769412</v>
      </c>
      <c r="L94" s="26">
        <f t="shared" si="17"/>
        <v>-96.404265363641883</v>
      </c>
      <c r="M94" s="26"/>
      <c r="N94" s="45"/>
      <c r="O94" s="36"/>
    </row>
    <row r="95" spans="1:15" x14ac:dyDescent="0.25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('RC'!$A$8:$A$1005=A95)*('RC'!$B$8:$B$1005=C95)*('RC'!$E$8:$E$1005=D95)*('RC'!$C$8:$C$1005=F95)*('RC'!$F$8:$F$1005) )</f>
        <v>-100.8</v>
      </c>
      <c r="I95" s="26">
        <f>SUMPRODUCT( ('RC'!$A$8:$A$1005=A95)*('RC'!$B$8:$B$1005=C95)*('RC'!$E$8:$E$1005=D95)*('RC'!$C$8:$C$1005=F95)*('RC'!$H$8:$H$1005) )</f>
        <v>-101.1</v>
      </c>
      <c r="J95" s="26">
        <f>$D$4</f>
        <v>9.1</v>
      </c>
      <c r="K95" s="26">
        <f t="shared" si="17"/>
        <v>-91.7</v>
      </c>
      <c r="L95" s="26">
        <f t="shared" si="17"/>
        <v>-92</v>
      </c>
      <c r="M95" s="26">
        <f>ABS(K95-K94)</f>
        <v>2.7076830717694094</v>
      </c>
      <c r="N95" s="45">
        <f>ABS(L95-L94)</f>
        <v>4.4042653636418834</v>
      </c>
      <c r="O95" s="36"/>
    </row>
    <row r="96" spans="1:15" x14ac:dyDescent="0.25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('RC+CE'!$A$8:$A$1010=A96)*('RC+CE'!$B$8:$B$1010=C96)*('RC+CE'!$E$8:$E$1010=D96)*('RC+CE'!$C$8:$C$1010=F96)*('RC+CE'!$F$8:$F$1010) )</f>
        <v>-97.7</v>
      </c>
      <c r="I96" s="26">
        <f>SUMPRODUCT( ('RC+CE'!$A$8:$A$1010=A96)*('RC+CE'!$B$8:$B$1010=C96)*('RC+CE'!$E$8:$E$1010=D96)*('RC+CE'!$C$8:$C$1010=F96)*('RC+CE'!$H$8:$H$1010) )</f>
        <v>-99.3</v>
      </c>
      <c r="J96" s="26">
        <f>$G$4</f>
        <v>3.9</v>
      </c>
      <c r="K96" s="26">
        <f t="shared" si="17"/>
        <v>-93.8</v>
      </c>
      <c r="L96" s="26">
        <f t="shared" si="17"/>
        <v>-95.399999999999991</v>
      </c>
      <c r="M96" s="26">
        <f>ABS(K96-K94)</f>
        <v>0.60768307176941505</v>
      </c>
      <c r="N96" s="45">
        <f>ABS(L96-L94)</f>
        <v>1.0042653636418919</v>
      </c>
      <c r="O96" s="36"/>
    </row>
    <row r="97" spans="1:15" x14ac:dyDescent="0.25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5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5">
      <c r="A99" s="22">
        <v>7</v>
      </c>
      <c r="B99" s="22" t="s">
        <v>34</v>
      </c>
      <c r="C99" s="22" t="s">
        <v>38</v>
      </c>
      <c r="D99" s="22" t="str">
        <f>$D$21</f>
        <v>Top 4 Pos</v>
      </c>
      <c r="E99" s="22" t="str">
        <f t="shared" ref="E99:E109" si="18">CONCATENATE(B99," ",C99," ",D99)</f>
        <v>MPAC UMa Top 4 Pos</v>
      </c>
      <c r="F99" s="22" t="s">
        <v>47</v>
      </c>
      <c r="G99" s="22" t="str">
        <f t="shared" ref="G99:G109" si="19">CONCATENATE(E99," ",F99)</f>
        <v>MPAC UMa Top 4 Pos S4</v>
      </c>
      <c r="H99" s="23">
        <f>SUMPRODUCT( (MPAC!$A$20:$A$1101=A99)*(MPAC!$B$20:$B$1101=C99)*(MPAC!$E$20:$E$1101=D99)*(MPAC!$C$20:$C$1101=F99)*(MPAC!$F$20:$F$1101) )</f>
        <v>-85.607161709355751</v>
      </c>
      <c r="I99" s="23">
        <f>SUMPRODUCT( (MPAC!$A$20:$A$1101=A99)*(MPAC!$B$20:$B$1101=C99)*(MPAC!$E$20:$E$1101=D99)*(MPAC!$C$20:$C$1101=F99)*(MPAC!$G$20:$G$1101) )</f>
        <v>-87.875583050099237</v>
      </c>
      <c r="J99" s="23">
        <v>0</v>
      </c>
      <c r="K99" s="23">
        <f>H99+$J99</f>
        <v>-85.607161709355751</v>
      </c>
      <c r="L99" s="23">
        <f>I99+$J99</f>
        <v>-87.875583050099237</v>
      </c>
      <c r="M99" s="23"/>
      <c r="N99" s="43"/>
      <c r="O99" s="36"/>
    </row>
    <row r="100" spans="1:15" x14ac:dyDescent="0.25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('RC'!$A$8:$A$1005=A100)*('RC'!$B$8:$B$1005=C100)*('RC'!$E$8:$E$1005=D100)*('RC'!$C$8:$C$1005=F100)*('RC'!$F$8:$F$1005) )</f>
        <v>-99.1</v>
      </c>
      <c r="I100" s="23">
        <f>SUMPRODUCT( ('RC'!$A$8:$A$1005=A100)*('RC'!$B$8:$B$1005=C100)*('RC'!$E$8:$E$1005=D100)*('RC'!$C$8:$C$1005=F100)*('RC'!$H$8:$H$1005) )</f>
        <v>-99.6</v>
      </c>
      <c r="J100" s="23">
        <f>$D$4</f>
        <v>9.1</v>
      </c>
      <c r="K100" s="23">
        <f t="shared" ref="K100:L109" si="20">H100+$J100</f>
        <v>-90</v>
      </c>
      <c r="L100" s="23">
        <f t="shared" si="20"/>
        <v>-90.5</v>
      </c>
      <c r="M100" s="23">
        <f>ABS(K100-K99)</f>
        <v>4.3928382906442494</v>
      </c>
      <c r="N100" s="43">
        <f>ABS(L100-L99)</f>
        <v>2.6244169499007626</v>
      </c>
      <c r="O100" s="36"/>
    </row>
    <row r="101" spans="1:15" x14ac:dyDescent="0.25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('RC+CE'!$A$8:$A$1010=A101)*('RC+CE'!$B$8:$B$1010=C101)*('RC+CE'!$E$8:$E$1010=D101)*('RC+CE'!$C$8:$C$1010=F101)*('RC+CE'!$F$8:$F$1010) )</f>
        <v>-89.2</v>
      </c>
      <c r="I101" s="23">
        <f>SUMPRODUCT( ('RC+CE'!$A$8:$A$1010=A101)*('RC+CE'!$B$8:$B$1010=C101)*('RC+CE'!$E$8:$E$1010=D101)*('RC+CE'!$C$8:$C$1010=F101)*('RC+CE'!$H$8:$H$1010) )</f>
        <v>-91.1</v>
      </c>
      <c r="J101" s="23">
        <f>$G$4</f>
        <v>3.9</v>
      </c>
      <c r="K101" s="23">
        <f t="shared" si="20"/>
        <v>-85.3</v>
      </c>
      <c r="L101" s="23">
        <f t="shared" si="20"/>
        <v>-87.199999999999989</v>
      </c>
      <c r="M101" s="23">
        <f>ABS(K101-K99)</f>
        <v>0.30716170935575349</v>
      </c>
      <c r="N101" s="43">
        <f>ABS(L101-L99)</f>
        <v>0.67558305009924879</v>
      </c>
      <c r="O101" s="36"/>
    </row>
    <row r="102" spans="1:15" x14ac:dyDescent="0.25">
      <c r="A102" s="22">
        <v>7</v>
      </c>
      <c r="B102" s="22" t="s">
        <v>35</v>
      </c>
      <c r="C102" s="22" t="s">
        <v>38</v>
      </c>
      <c r="D102" s="22" t="str">
        <f>$D$21</f>
        <v>Top 4 Pos</v>
      </c>
      <c r="E102" s="22" t="str">
        <f t="shared" si="18"/>
        <v>RTS UMa Top 4 Pos</v>
      </c>
      <c r="F102" s="22" t="s">
        <v>47</v>
      </c>
      <c r="G102" s="22" t="str">
        <f t="shared" si="19"/>
        <v>RTS UMa Top 4 Pos S4</v>
      </c>
      <c r="H102" s="23">
        <f>SUMPRODUCT( (RTS!$A$3:$A$1043=A102)*(RTS!$B$3:$B$1043=C102)*(RTS!$E$3:$E$1043=D102)*(RTS!$C$3:$C$1043=F102)*(RTS!$F$3:$F$1043) )</f>
        <v>-86.017652839834625</v>
      </c>
      <c r="I102" s="23">
        <f>SUMPRODUCT( (RTS!$A$3:$A$1043=A102)*(RTS!$B$3:$B$1043=C102)*(RTS!$E$3:$E$1043=D102)*(RTS!$C$3:$C$1043=F102)*(RTS!$G$3:$G$1043) )</f>
        <v>-88.492135207562995</v>
      </c>
      <c r="J102" s="23">
        <f>$J$4</f>
        <v>0</v>
      </c>
      <c r="K102" s="23">
        <f t="shared" si="20"/>
        <v>-86.017652839834625</v>
      </c>
      <c r="L102" s="23">
        <f t="shared" si="20"/>
        <v>-88.492135207562995</v>
      </c>
      <c r="M102" s="23">
        <f>ABS(K102-K99)</f>
        <v>0.41049113047887431</v>
      </c>
      <c r="N102" s="43">
        <f>ABS(L102-L99)</f>
        <v>0.61655215746375802</v>
      </c>
      <c r="O102" s="36"/>
    </row>
    <row r="103" spans="1:15" x14ac:dyDescent="0.25">
      <c r="A103" s="8">
        <v>7</v>
      </c>
      <c r="B103" s="8" t="s">
        <v>34</v>
      </c>
      <c r="C103" s="8" t="s">
        <v>38</v>
      </c>
      <c r="D103" s="8" t="str">
        <f>$D$21</f>
        <v>Top 4 Pos</v>
      </c>
      <c r="E103" s="8" t="str">
        <f t="shared" si="18"/>
        <v>MPAC UMa Top 4 Pos</v>
      </c>
      <c r="F103" s="8" t="s">
        <v>48</v>
      </c>
      <c r="G103" s="8" t="str">
        <f t="shared" si="19"/>
        <v>MPAC UMa Top 4 Pos S6</v>
      </c>
      <c r="H103" s="9">
        <f>SUMPRODUCT( (MPAC!$A$20:$A$1101=A103)*(MPAC!$B$20:$B$1101=C103)*(MPAC!$E$20:$E$1101=D103)*(MPAC!$C$20:$C$1101=F103)*(MPAC!$F$20:$F$1101) )</f>
        <v>-88.302180082357097</v>
      </c>
      <c r="I103" s="9">
        <f>SUMPRODUCT( (MPAC!$A$20:$A$1101=A103)*(MPAC!$B$20:$B$1101=C103)*(MPAC!$E$20:$E$1101=D103)*(MPAC!$C$20:$C$1101=F103)*(MPAC!$G$20:$G$1101) )</f>
        <v>-90.380863820320641</v>
      </c>
      <c r="J103" s="9">
        <v>0</v>
      </c>
      <c r="K103" s="9">
        <f t="shared" si="20"/>
        <v>-88.302180082357097</v>
      </c>
      <c r="L103" s="9">
        <f t="shared" si="20"/>
        <v>-90.380863820320641</v>
      </c>
      <c r="M103" s="9"/>
      <c r="N103" s="44"/>
      <c r="O103" s="36"/>
    </row>
    <row r="104" spans="1:15" x14ac:dyDescent="0.25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('RC'!$A$8:$A$1005=A104)*('RC'!$B$8:$B$1005=C104)*('RC'!$E$8:$E$1005=D104)*('RC'!$C$8:$C$1005=F104)*('RC'!$F$8:$F$1005) )</f>
        <v>-100.2</v>
      </c>
      <c r="I104" s="9">
        <f>SUMPRODUCT( ('RC'!$A$8:$A$1005=A104)*('RC'!$B$8:$B$1005=C104)*('RC'!$E$8:$E$1005=D104)*('RC'!$C$8:$C$1005=F104)*('RC'!$H$8:$H$1005) )</f>
        <v>-100.5</v>
      </c>
      <c r="J104" s="9">
        <f>$D$4</f>
        <v>9.1</v>
      </c>
      <c r="K104" s="9">
        <f t="shared" si="20"/>
        <v>-91.100000000000009</v>
      </c>
      <c r="L104" s="9">
        <f t="shared" si="20"/>
        <v>-91.4</v>
      </c>
      <c r="M104" s="9">
        <f>ABS(K104-K103)</f>
        <v>2.7978199176429115</v>
      </c>
      <c r="N104" s="44">
        <f>ABS(L104-L103)</f>
        <v>1.0191361796793643</v>
      </c>
      <c r="O104" s="36"/>
    </row>
    <row r="105" spans="1:15" x14ac:dyDescent="0.25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('RC+CE'!$A$8:$A$1010=A105)*('RC+CE'!$B$8:$B$1010=C105)*('RC+CE'!$E$8:$E$1010=D105)*('RC+CE'!$C$8:$C$1010=F105)*('RC+CE'!$F$8:$F$1010) )</f>
        <v>-91.5</v>
      </c>
      <c r="I105" s="9">
        <f>SUMPRODUCT( ('RC+CE'!$A$8:$A$1010=A105)*('RC+CE'!$B$8:$B$1010=C105)*('RC+CE'!$E$8:$E$1010=D105)*('RC+CE'!$C$8:$C$1010=F105)*('RC+CE'!$H$8:$H$1010) )</f>
        <v>-93.2</v>
      </c>
      <c r="J105" s="9">
        <f>$G$4</f>
        <v>3.9</v>
      </c>
      <c r="K105" s="9">
        <f t="shared" si="20"/>
        <v>-87.6</v>
      </c>
      <c r="L105" s="9">
        <f t="shared" si="20"/>
        <v>-89.3</v>
      </c>
      <c r="M105" s="9">
        <f>ABS(K105-K103)</f>
        <v>0.70218008235710272</v>
      </c>
      <c r="N105" s="44">
        <f>ABS(L105-L103)</f>
        <v>1.0808638203206442</v>
      </c>
      <c r="O105" s="36"/>
    </row>
    <row r="106" spans="1:15" x14ac:dyDescent="0.25">
      <c r="A106" s="8">
        <v>7</v>
      </c>
      <c r="B106" s="8" t="s">
        <v>35</v>
      </c>
      <c r="C106" s="8" t="s">
        <v>38</v>
      </c>
      <c r="D106" s="8" t="str">
        <f>$D$21</f>
        <v>Top 4 Pos</v>
      </c>
      <c r="E106" s="8" t="str">
        <f t="shared" si="18"/>
        <v>RTS UMa Top 4 Pos</v>
      </c>
      <c r="F106" s="8" t="s">
        <v>48</v>
      </c>
      <c r="G106" s="8" t="str">
        <f t="shared" si="19"/>
        <v>RTS UMa Top 4 Pos S6</v>
      </c>
      <c r="H106" s="9">
        <f>SUMPRODUCT( (RTS!$A$3:$A$1043=A106)*(RTS!$B$3:$B$1043=C106)*(RTS!$E$3:$E$1043=D106)*(RTS!$C$3:$C$1043=F106)*(RTS!$F$3:$F$1043) )</f>
        <v>-87.556924790828646</v>
      </c>
      <c r="I106" s="9">
        <f>SUMPRODUCT( (RTS!$A$3:$A$1043=A106)*(RTS!$B$3:$B$1043=C106)*(RTS!$E$3:$E$1043=D106)*(RTS!$C$3:$C$1043=F106)*(RTS!$G$3:$G$1043) )</f>
        <v>-89.695882063257216</v>
      </c>
      <c r="J106" s="9">
        <f>$J$4</f>
        <v>0</v>
      </c>
      <c r="K106" s="9">
        <f t="shared" si="20"/>
        <v>-87.556924790828646</v>
      </c>
      <c r="L106" s="9">
        <f t="shared" si="20"/>
        <v>-89.695882063257216</v>
      </c>
      <c r="M106" s="9">
        <f>ABS(K106-K103)</f>
        <v>0.74525529152845138</v>
      </c>
      <c r="N106" s="44">
        <f>ABS(L106-L103)</f>
        <v>0.68498175706342579</v>
      </c>
      <c r="O106" s="36"/>
    </row>
    <row r="107" spans="1:15" x14ac:dyDescent="0.25">
      <c r="A107" s="25">
        <v>7</v>
      </c>
      <c r="B107" s="25" t="s">
        <v>34</v>
      </c>
      <c r="C107" s="25" t="s">
        <v>38</v>
      </c>
      <c r="D107" s="25" t="str">
        <f>$D$21</f>
        <v>Top 4 Pos</v>
      </c>
      <c r="E107" s="25" t="str">
        <f t="shared" si="18"/>
        <v>MPAC UMa Top 4 Pos</v>
      </c>
      <c r="F107" s="25" t="s">
        <v>21</v>
      </c>
      <c r="G107" s="25" t="str">
        <f t="shared" si="19"/>
        <v>MPAC UMa Top 4 Pos Z3</v>
      </c>
      <c r="H107" s="26">
        <f>SUMPRODUCT( (MPAC!$A$20:$A$1101=A107)*(MPAC!$B$20:$B$1101=C107)*(MPAC!$E$20:$E$1101=D107)*(MPAC!$C$20:$C$1101=F107)*(MPAC!$F$20:$F$1101) )</f>
        <v>-89.128452426607922</v>
      </c>
      <c r="I107" s="26">
        <f>SUMPRODUCT( (MPAC!$A$20:$A$1101=A107)*(MPAC!$B$20:$B$1101=C107)*(MPAC!$E$20:$E$1101=D107)*(MPAC!$C$20:$C$1101=F107)*(MPAC!$G$20:$G$1101) )</f>
        <v>-91.289186278561218</v>
      </c>
      <c r="J107" s="26">
        <v>0</v>
      </c>
      <c r="K107" s="26">
        <f t="shared" si="20"/>
        <v>-89.128452426607922</v>
      </c>
      <c r="L107" s="26">
        <f t="shared" si="20"/>
        <v>-91.289186278561218</v>
      </c>
      <c r="M107" s="26"/>
      <c r="N107" s="45"/>
      <c r="O107" s="36"/>
    </row>
    <row r="108" spans="1:15" x14ac:dyDescent="0.25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('RC'!$A$8:$A$1005=A108)*('RC'!$B$8:$B$1005=C108)*('RC'!$E$8:$E$1005=D108)*('RC'!$C$8:$C$1005=F108)*('RC'!$F$8:$F$1005) )</f>
        <v>-100.8</v>
      </c>
      <c r="I108" s="26">
        <f>SUMPRODUCT( ('RC'!$A$8:$A$1005=A108)*('RC'!$B$8:$B$1005=C108)*('RC'!$E$8:$E$1005=D108)*('RC'!$C$8:$C$1005=F108)*('RC'!$H$8:$H$1005) )</f>
        <v>-101.1</v>
      </c>
      <c r="J108" s="26">
        <f>$D$4</f>
        <v>9.1</v>
      </c>
      <c r="K108" s="26">
        <f t="shared" si="20"/>
        <v>-91.7</v>
      </c>
      <c r="L108" s="26">
        <f t="shared" si="20"/>
        <v>-92</v>
      </c>
      <c r="M108" s="26">
        <f>ABS(K108-K107)</f>
        <v>2.5715475733920812</v>
      </c>
      <c r="N108" s="45">
        <f>ABS(L108-L107)</f>
        <v>0.71081372143878241</v>
      </c>
      <c r="O108" s="36"/>
    </row>
    <row r="109" spans="1:15" x14ac:dyDescent="0.25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('RC+CE'!$A$8:$A$1010=A109)*('RC+CE'!$B$8:$B$1010=C109)*('RC+CE'!$E$8:$E$1010=D109)*('RC+CE'!$C$8:$C$1010=F109)*('RC+CE'!$F$8:$F$1010) )</f>
        <v>-92.2</v>
      </c>
      <c r="I109" s="26">
        <f>SUMPRODUCT( ('RC+CE'!$A$8:$A$1010=A109)*('RC+CE'!$B$8:$B$1010=C109)*('RC+CE'!$E$8:$E$1010=D109)*('RC+CE'!$C$8:$C$1010=F109)*('RC+CE'!$H$8:$H$1010) )</f>
        <v>-94</v>
      </c>
      <c r="J109" s="26">
        <f>$G$4</f>
        <v>3.9</v>
      </c>
      <c r="K109" s="26">
        <f t="shared" si="20"/>
        <v>-88.3</v>
      </c>
      <c r="L109" s="26">
        <f t="shared" si="20"/>
        <v>-90.1</v>
      </c>
      <c r="M109" s="26">
        <f>ABS(K109-K107)</f>
        <v>0.82845242660792451</v>
      </c>
      <c r="N109" s="45">
        <f>ABS(L109-L107)</f>
        <v>1.1891862785612233</v>
      </c>
      <c r="O109" s="36"/>
    </row>
    <row r="110" spans="1:15" x14ac:dyDescent="0.25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5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5">
      <c r="A112" s="22">
        <v>7</v>
      </c>
      <c r="B112" s="22" t="s">
        <v>34</v>
      </c>
      <c r="C112" s="22" t="s">
        <v>37</v>
      </c>
      <c r="D112" s="22" t="str">
        <f>$D$21</f>
        <v>Top 4 Pos</v>
      </c>
      <c r="E112" s="22" t="str">
        <f t="shared" ref="E112:E122" si="21">CONCATENATE(B112," ",C112," ",D112)</f>
        <v>MPAC UMi Top 4 Pos</v>
      </c>
      <c r="F112" s="22" t="s">
        <v>47</v>
      </c>
      <c r="G112" s="22" t="str">
        <f t="shared" ref="G112:G122" si="22">CONCATENATE(E112," ",F112)</f>
        <v>MPAC UMi Top 4 Pos S4</v>
      </c>
      <c r="H112" s="23">
        <f>SUMPRODUCT( (MPAC!$A$20:$A$1101=A112)*(MPAC!$B$20:$B$1101=C112)*(MPAC!$E$20:$E$1101=D112)*(MPAC!$C$20:$C$1101=F112)*(MPAC!$F$20:$F$1101) )</f>
        <v>-91.144341346426955</v>
      </c>
      <c r="I112" s="23">
        <f>SUMPRODUCT( (MPAC!$A$20:$A$1101=A112)*(MPAC!$B$20:$B$1101=C112)*(MPAC!$E$20:$E$1101=D112)*(MPAC!$C$20:$C$1101=F112)*(MPAC!$G$20:$G$1101) )</f>
        <v>-93.189400229537142</v>
      </c>
      <c r="J112" s="23">
        <v>0</v>
      </c>
      <c r="K112" s="23">
        <f>H112+$J112</f>
        <v>-91.144341346426955</v>
      </c>
      <c r="L112" s="23">
        <f>I112+$J112</f>
        <v>-93.189400229537142</v>
      </c>
      <c r="M112" s="23"/>
      <c r="N112" s="43"/>
      <c r="O112" s="36"/>
    </row>
    <row r="113" spans="1:15" x14ac:dyDescent="0.25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('RC'!$A$8:$A$1005=A113)*('RC'!$B$8:$B$1005=C113)*('RC'!$E$8:$E$1005=D113)*('RC'!$C$8:$C$1005=F113)*('RC'!$F$8:$F$1005) )</f>
        <v>-99.1</v>
      </c>
      <c r="I113" s="23">
        <f>SUMPRODUCT( ('RC'!$A$8:$A$1005=A113)*('RC'!$B$8:$B$1005=C113)*('RC'!$E$8:$E$1005=D113)*('RC'!$C$8:$C$1005=F113)*('RC'!$H$8:$H$1005) )</f>
        <v>-99.6</v>
      </c>
      <c r="J113" s="23">
        <f>$D$4</f>
        <v>9.1</v>
      </c>
      <c r="K113" s="23">
        <f t="shared" ref="K113:L122" si="23">H113+$J113</f>
        <v>-90</v>
      </c>
      <c r="L113" s="23">
        <f t="shared" si="23"/>
        <v>-90.5</v>
      </c>
      <c r="M113" s="23">
        <f>ABS(K113-K112)</f>
        <v>1.1443413464269554</v>
      </c>
      <c r="N113" s="43">
        <f>ABS(L113-L112)</f>
        <v>2.6894002295371422</v>
      </c>
      <c r="O113" s="36"/>
    </row>
    <row r="114" spans="1:15" x14ac:dyDescent="0.25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('RC+CE'!$A$8:$A$1010=A114)*('RC+CE'!$B$8:$B$1010=C114)*('RC+CE'!$E$8:$E$1010=D114)*('RC+CE'!$C$8:$C$1010=F114)*('RC+CE'!$F$8:$F$1010) )</f>
        <v>-96.1</v>
      </c>
      <c r="I114" s="23">
        <f>SUMPRODUCT( ('RC+CE'!$A$8:$A$1010=A114)*('RC+CE'!$B$8:$B$1010=C114)*('RC+CE'!$E$8:$E$1010=D114)*('RC+CE'!$C$8:$C$1010=F114)*('RC+CE'!$H$8:$H$1010) )</f>
        <v>-97.6</v>
      </c>
      <c r="J114" s="23">
        <f>$G$4</f>
        <v>3.9</v>
      </c>
      <c r="K114" s="23">
        <f t="shared" si="23"/>
        <v>-92.199999999999989</v>
      </c>
      <c r="L114" s="23">
        <f t="shared" si="23"/>
        <v>-93.699999999999989</v>
      </c>
      <c r="M114" s="23">
        <f>ABS(K114-K112)</f>
        <v>1.0556586535730332</v>
      </c>
      <c r="N114" s="43">
        <f>ABS(L114-L112)</f>
        <v>0.51059977046284644</v>
      </c>
      <c r="O114" s="36"/>
    </row>
    <row r="115" spans="1:15" x14ac:dyDescent="0.25">
      <c r="A115" s="22">
        <v>7</v>
      </c>
      <c r="B115" s="22" t="s">
        <v>35</v>
      </c>
      <c r="C115" s="22" t="s">
        <v>37</v>
      </c>
      <c r="D115" s="22" t="str">
        <f>$D$21</f>
        <v>Top 4 Pos</v>
      </c>
      <c r="E115" s="22" t="str">
        <f t="shared" si="21"/>
        <v>RTS UMi Top 4 Pos</v>
      </c>
      <c r="F115" s="22" t="s">
        <v>47</v>
      </c>
      <c r="G115" s="22" t="str">
        <f t="shared" si="22"/>
        <v>RTS UMi Top 4 Pos S4</v>
      </c>
      <c r="H115" s="23">
        <f>SUMPRODUCT( (RTS!$A$3:$A$1043=A115)*(RTS!$B$3:$B$1043=C115)*(RTS!$E$3:$E$1043=D115)*(RTS!$C$3:$C$1043=F115)*(RTS!$F$3:$F$1043) )</f>
        <v>-91.579178730736999</v>
      </c>
      <c r="I115" s="23">
        <f>SUMPRODUCT( (RTS!$A$3:$A$1043=A115)*(RTS!$B$3:$B$1043=C115)*(RTS!$E$3:$E$1043=D115)*(RTS!$C$3:$C$1043=F115)*(RTS!$G$3:$G$1043) )</f>
        <v>-93.569125541563778</v>
      </c>
      <c r="J115" s="23">
        <f>$J$4</f>
        <v>0</v>
      </c>
      <c r="K115" s="23">
        <f t="shared" si="23"/>
        <v>-91.579178730736999</v>
      </c>
      <c r="L115" s="23">
        <f t="shared" si="23"/>
        <v>-93.569125541563778</v>
      </c>
      <c r="M115" s="23">
        <f>ABS(K115-K112)</f>
        <v>0.43483738431004326</v>
      </c>
      <c r="N115" s="43">
        <f>ABS(L115-L112)</f>
        <v>0.37972531202663617</v>
      </c>
      <c r="O115" s="36"/>
    </row>
    <row r="116" spans="1:15" x14ac:dyDescent="0.25">
      <c r="A116" s="8">
        <v>7</v>
      </c>
      <c r="B116" s="8" t="s">
        <v>34</v>
      </c>
      <c r="C116" s="8" t="s">
        <v>37</v>
      </c>
      <c r="D116" s="8" t="str">
        <f>$D$21</f>
        <v>Top 4 Pos</v>
      </c>
      <c r="E116" s="8" t="str">
        <f t="shared" si="21"/>
        <v>MPAC UMi Top 4 Pos</v>
      </c>
      <c r="F116" s="8" t="s">
        <v>48</v>
      </c>
      <c r="G116" s="8" t="str">
        <f t="shared" si="22"/>
        <v>MPAC UMi Top 4 Pos S6</v>
      </c>
      <c r="H116" s="9">
        <f>SUMPRODUCT( (MPAC!$A$20:$A$1101=A116)*(MPAC!$B$20:$B$1101=C116)*(MPAC!$E$20:$E$1101=D116)*(MPAC!$C$20:$C$1101=F116)*(MPAC!$F$20:$F$1101) )</f>
        <v>-93.113102215575367</v>
      </c>
      <c r="I116" s="9">
        <f>SUMPRODUCT( (MPAC!$A$20:$A$1101=A116)*(MPAC!$B$20:$B$1101=C116)*(MPAC!$E$20:$E$1101=D116)*(MPAC!$C$20:$C$1101=F116)*(MPAC!$G$20:$G$1101) )</f>
        <v>-95.262438372904427</v>
      </c>
      <c r="J116" s="9">
        <v>0</v>
      </c>
      <c r="K116" s="9">
        <f t="shared" si="23"/>
        <v>-93.113102215575367</v>
      </c>
      <c r="L116" s="9">
        <f t="shared" si="23"/>
        <v>-95.262438372904427</v>
      </c>
      <c r="M116" s="9"/>
      <c r="N116" s="44"/>
      <c r="O116" s="36"/>
    </row>
    <row r="117" spans="1:15" x14ac:dyDescent="0.25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('RC'!$A$8:$A$1005=A117)*('RC'!$B$8:$B$1005=C117)*('RC'!$E$8:$E$1005=D117)*('RC'!$C$8:$C$1005=F117)*('RC'!$F$8:$F$1005) )</f>
        <v>-100.2</v>
      </c>
      <c r="I117" s="9">
        <f>SUMPRODUCT( ('RC'!$A$8:$A$1005=A117)*('RC'!$B$8:$B$1005=C117)*('RC'!$E$8:$E$1005=D117)*('RC'!$C$8:$C$1005=F117)*('RC'!$H$8:$H$1005) )</f>
        <v>-100.5</v>
      </c>
      <c r="J117" s="9">
        <f>$D$4</f>
        <v>9.1</v>
      </c>
      <c r="K117" s="9">
        <f t="shared" si="23"/>
        <v>-91.100000000000009</v>
      </c>
      <c r="L117" s="9">
        <f t="shared" si="23"/>
        <v>-91.4</v>
      </c>
      <c r="M117" s="9">
        <f>ABS(K117-K116)</f>
        <v>2.0131022155753584</v>
      </c>
      <c r="N117" s="44">
        <f>ABS(L117-L116)</f>
        <v>3.8624383729044212</v>
      </c>
      <c r="O117" s="36"/>
    </row>
    <row r="118" spans="1:15" x14ac:dyDescent="0.25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('RC+CE'!$A$8:$A$1010=A118)*('RC+CE'!$B$8:$B$1010=C118)*('RC+CE'!$E$8:$E$1010=D118)*('RC+CE'!$C$8:$C$1010=F118)*('RC+CE'!$F$8:$F$1010) )</f>
        <v>-97.2</v>
      </c>
      <c r="I118" s="9">
        <f>SUMPRODUCT( ('RC+CE'!$A$8:$A$1010=A118)*('RC+CE'!$B$8:$B$1010=C118)*('RC+CE'!$E$8:$E$1010=D118)*('RC+CE'!$C$8:$C$1010=F118)*('RC+CE'!$H$8:$H$1010) )</f>
        <v>-98.8</v>
      </c>
      <c r="J118" s="9">
        <f>$G$4</f>
        <v>3.9</v>
      </c>
      <c r="K118" s="9">
        <f t="shared" si="23"/>
        <v>-93.3</v>
      </c>
      <c r="L118" s="9">
        <f t="shared" si="23"/>
        <v>-94.899999999999991</v>
      </c>
      <c r="M118" s="9">
        <f>ABS(K118-K116)</f>
        <v>0.18689778442463023</v>
      </c>
      <c r="N118" s="44">
        <f>ABS(L118-L116)</f>
        <v>0.36243837290443537</v>
      </c>
      <c r="O118" s="36"/>
    </row>
    <row r="119" spans="1:15" x14ac:dyDescent="0.25">
      <c r="A119" s="8">
        <v>7</v>
      </c>
      <c r="B119" s="8" t="s">
        <v>35</v>
      </c>
      <c r="C119" s="8" t="s">
        <v>37</v>
      </c>
      <c r="D119" s="8" t="str">
        <f>$D$21</f>
        <v>Top 4 Pos</v>
      </c>
      <c r="E119" s="8" t="str">
        <f t="shared" si="21"/>
        <v>RTS UMi Top 4 Pos</v>
      </c>
      <c r="F119" s="8" t="s">
        <v>48</v>
      </c>
      <c r="G119" s="8" t="str">
        <f t="shared" si="22"/>
        <v>RTS UMi Top 4 Pos S6</v>
      </c>
      <c r="H119" s="9">
        <f>SUMPRODUCT( (RTS!$A$3:$A$1043=A119)*(RTS!$B$3:$B$1043=C119)*(RTS!$E$3:$E$1043=D119)*(RTS!$C$3:$C$1043=F119)*(RTS!$F$3:$F$1043) )</f>
        <v>-93.077068109587259</v>
      </c>
      <c r="I119" s="9">
        <f>SUMPRODUCT( (RTS!$A$3:$A$1043=A119)*(RTS!$B$3:$B$1043=C119)*(RTS!$E$3:$E$1043=D119)*(RTS!$C$3:$C$1043=F119)*(RTS!$G$3:$G$1043) )</f>
        <v>-95.140308463020617</v>
      </c>
      <c r="J119" s="9">
        <f>$J$4</f>
        <v>0</v>
      </c>
      <c r="K119" s="9">
        <f t="shared" si="23"/>
        <v>-93.077068109587259</v>
      </c>
      <c r="L119" s="9">
        <f t="shared" si="23"/>
        <v>-95.140308463020617</v>
      </c>
      <c r="M119" s="9">
        <f>ABS(K119-K116)</f>
        <v>3.6034105988107967E-2</v>
      </c>
      <c r="N119" s="44">
        <f>ABS(L119-L116)</f>
        <v>0.12212990988381023</v>
      </c>
      <c r="O119" s="36"/>
    </row>
    <row r="120" spans="1:15" x14ac:dyDescent="0.25">
      <c r="A120" s="25">
        <v>7</v>
      </c>
      <c r="B120" s="25" t="s">
        <v>34</v>
      </c>
      <c r="C120" s="25" t="s">
        <v>37</v>
      </c>
      <c r="D120" s="25" t="str">
        <f>$D$21</f>
        <v>Top 4 Pos</v>
      </c>
      <c r="E120" s="25" t="str">
        <f t="shared" si="21"/>
        <v>MPAC UMi Top 4 Pos</v>
      </c>
      <c r="F120" s="25" t="s">
        <v>21</v>
      </c>
      <c r="G120" s="25" t="str">
        <f t="shared" si="22"/>
        <v>MPAC UMi Top 4 Pos Z3</v>
      </c>
      <c r="H120" s="26">
        <f>SUMPRODUCT( (MPAC!$A$20:$A$1101=A120)*(MPAC!$B$20:$B$1101=C120)*(MPAC!$E$20:$E$1101=D120)*(MPAC!$C$20:$C$1101=F120)*(MPAC!$F$20:$F$1101) )</f>
        <v>-94.407683071769412</v>
      </c>
      <c r="I120" s="26">
        <f>SUMPRODUCT( (MPAC!$A$20:$A$1101=A120)*(MPAC!$B$20:$B$1101=C120)*(MPAC!$E$20:$E$1101=D120)*(MPAC!$C$20:$C$1101=F120)*(MPAC!$G$20:$G$1101) )</f>
        <v>-96.404265363641883</v>
      </c>
      <c r="J120" s="26">
        <v>0</v>
      </c>
      <c r="K120" s="26">
        <f t="shared" si="23"/>
        <v>-94.407683071769412</v>
      </c>
      <c r="L120" s="26">
        <f t="shared" si="23"/>
        <v>-96.404265363641883</v>
      </c>
      <c r="M120" s="26"/>
      <c r="N120" s="45"/>
      <c r="O120" s="36"/>
    </row>
    <row r="121" spans="1:15" x14ac:dyDescent="0.25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('RC'!$A$8:$A$1005=A121)*('RC'!$B$8:$B$1005=C121)*('RC'!$E$8:$E$1005=D121)*('RC'!$C$8:$C$1005=F121)*('RC'!$F$8:$F$1005) )</f>
        <v>-100.8</v>
      </c>
      <c r="I121" s="26">
        <f>SUMPRODUCT( ('RC'!$A$8:$A$1005=A121)*('RC'!$B$8:$B$1005=C121)*('RC'!$E$8:$E$1005=D121)*('RC'!$C$8:$C$1005=F121)*('RC'!$H$8:$H$1005) )</f>
        <v>-101.1</v>
      </c>
      <c r="J121" s="26">
        <f>$D$4</f>
        <v>9.1</v>
      </c>
      <c r="K121" s="26">
        <f t="shared" si="23"/>
        <v>-91.7</v>
      </c>
      <c r="L121" s="26">
        <f t="shared" si="23"/>
        <v>-92</v>
      </c>
      <c r="M121" s="26">
        <f>ABS(K121-K120)</f>
        <v>2.7076830717694094</v>
      </c>
      <c r="N121" s="45">
        <f>ABS(L121-L120)</f>
        <v>4.4042653636418834</v>
      </c>
      <c r="O121" s="36"/>
    </row>
    <row r="122" spans="1:15" x14ac:dyDescent="0.25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('RC+CE'!$A$8:$A$1010=A122)*('RC+CE'!$B$8:$B$1010=C122)*('RC+CE'!$E$8:$E$1010=D122)*('RC+CE'!$C$8:$C$1010=F122)*('RC+CE'!$F$8:$F$1010) )</f>
        <v>-97.7</v>
      </c>
      <c r="I122" s="26">
        <f>SUMPRODUCT( ('RC+CE'!$A$8:$A$1010=A122)*('RC+CE'!$B$8:$B$1010=C122)*('RC+CE'!$E$8:$E$1010=D122)*('RC+CE'!$C$8:$C$1010=F122)*('RC+CE'!$H$8:$H$1010) )</f>
        <v>-99.3</v>
      </c>
      <c r="J122" s="26">
        <f>$G$4</f>
        <v>3.9</v>
      </c>
      <c r="K122" s="26">
        <f t="shared" si="23"/>
        <v>-93.8</v>
      </c>
      <c r="L122" s="26">
        <f t="shared" si="23"/>
        <v>-95.399999999999991</v>
      </c>
      <c r="M122" s="26">
        <f>ABS(K122-K120)</f>
        <v>0.60768307176941505</v>
      </c>
      <c r="N122" s="45">
        <f>ABS(L122-L120)</f>
        <v>1.0042653636418919</v>
      </c>
      <c r="O122" s="36"/>
    </row>
    <row r="123" spans="1:15" x14ac:dyDescent="0.25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Cover</vt:lpstr>
      <vt:lpstr>Harmonization Summary</vt:lpstr>
      <vt:lpstr>Orientation Survey</vt:lpstr>
      <vt:lpstr>MPAC ADTF</vt:lpstr>
      <vt:lpstr>RC+CE ADTF</vt:lpstr>
      <vt:lpstr>RC</vt:lpstr>
      <vt:lpstr>RC+CE</vt:lpstr>
      <vt:lpstr>MPAC</vt:lpstr>
      <vt:lpstr>RTS</vt:lpstr>
      <vt:lpstr>Opt.A</vt:lpstr>
      <vt:lpstr>Opt.B</vt:lpstr>
      <vt:lpstr>Opt.C-UMi</vt:lpstr>
      <vt:lpstr>Opt.C-UMa</vt:lpstr>
      <vt:lpstr>Summary</vt:lpstr>
      <vt:lpstr>Opt.D</vt:lpstr>
      <vt:lpstr>Opt.E</vt:lpstr>
      <vt:lpstr>Opt.F</vt:lpstr>
      <vt:lpstr>Opt.G (8 pos)</vt:lpstr>
      <vt:lpstr>Opt.G (7 pos)</vt:lpstr>
      <vt:lpstr>Opt.G (6 pos)</vt:lpstr>
      <vt:lpstr>Opt.G (5 pos)</vt:lpstr>
      <vt:lpstr>Opt.G (4 pos)</vt:lpstr>
      <vt:lpstr>Opt.G (3 pos)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David Sánchez</cp:lastModifiedBy>
  <dcterms:created xsi:type="dcterms:W3CDTF">2015-04-30T20:39:30Z</dcterms:created>
  <dcterms:modified xsi:type="dcterms:W3CDTF">2015-11-11T10:22:07Z</dcterms:modified>
</cp:coreProperties>
</file>